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LC-001\Desktop\"/>
    </mc:Choice>
  </mc:AlternateContent>
  <bookViews>
    <workbookView xWindow="0" yWindow="0" windowWidth="24000" windowHeight="9735" tabRatio="700" firstSheet="1" activeTab="1"/>
  </bookViews>
  <sheets>
    <sheet name="Pedidos resumen" sheetId="49" state="hidden" r:id="rId1"/>
    <sheet name="pedido" sheetId="50" r:id="rId2"/>
    <sheet name="Hoja3" sheetId="48" state="hidden" r:id="rId3"/>
    <sheet name="Dinamica 2019" sheetId="23" state="hidden" r:id="rId4"/>
    <sheet name="cubiertas por movilidad" sheetId="1" state="hidden" r:id="rId5"/>
    <sheet name="Pedidos" sheetId="30" state="hidden" r:id="rId6"/>
    <sheet name="TC" sheetId="31" state="hidden" r:id="rId7"/>
    <sheet name="ZI" sheetId="34" state="hidden" r:id="rId8"/>
    <sheet name="ZII" sheetId="35" state="hidden" r:id="rId9"/>
    <sheet name="Stock TC" sheetId="42" state="hidden" r:id="rId10"/>
    <sheet name="ZIV" sheetId="38" state="hidden" r:id="rId11"/>
    <sheet name="ZV" sheetId="36" state="hidden" r:id="rId12"/>
    <sheet name="Stock ZIV" sheetId="40" state="hidden" r:id="rId13"/>
    <sheet name="Stock ZV" sheetId="45" state="hidden" r:id="rId14"/>
    <sheet name="Cotizacion Norte" sheetId="41" state="hidden" r:id="rId15"/>
  </sheets>
  <definedNames>
    <definedName name="_xlnm._FilterDatabase" localSheetId="4" hidden="1">'cubiertas por movilidad'!$A$1:$G$234</definedName>
    <definedName name="_xlnm._FilterDatabase" localSheetId="3" hidden="1">'Dinamica 2019'!$A$3:$C$51</definedName>
    <definedName name="_xlnm._FilterDatabase" localSheetId="5" hidden="1">Pedidos!$A$3:$AD$52</definedName>
    <definedName name="_xlnm._FilterDatabase" localSheetId="0" hidden="1">'Pedidos resumen'!$A$3:$AD$40</definedName>
  </definedNames>
  <calcPr calcId="152511"/>
  <pivotCaches>
    <pivotCache cacheId="0" r:id="rId1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50" l="1"/>
  <c r="A8" i="50" s="1"/>
  <c r="A9" i="50" s="1"/>
  <c r="A10" i="50" s="1"/>
  <c r="A11" i="50" s="1"/>
  <c r="A12" i="50" s="1"/>
  <c r="A13" i="50" s="1"/>
  <c r="A14" i="50" s="1"/>
  <c r="A15" i="50" s="1"/>
  <c r="A16" i="50" s="1"/>
  <c r="A17" i="50" s="1"/>
  <c r="A18" i="50" s="1"/>
  <c r="A19" i="50" s="1"/>
  <c r="A20" i="50" s="1"/>
  <c r="A21" i="50" s="1"/>
  <c r="A22" i="50" s="1"/>
  <c r="A23" i="50" s="1"/>
  <c r="A24" i="50" s="1"/>
  <c r="A25" i="50" s="1"/>
  <c r="A26" i="50" s="1"/>
  <c r="A27" i="50" s="1"/>
  <c r="A28" i="50" s="1"/>
  <c r="A29" i="50" s="1"/>
  <c r="A30" i="50" s="1"/>
  <c r="A31" i="50" s="1"/>
  <c r="A32" i="50" s="1"/>
  <c r="A33" i="50" s="1"/>
  <c r="A34" i="50" s="1"/>
  <c r="A35" i="50" s="1"/>
  <c r="A36" i="50" s="1"/>
  <c r="A37" i="50" s="1"/>
  <c r="A38" i="50" s="1"/>
  <c r="A39" i="50" s="1"/>
  <c r="A40" i="50" s="1"/>
  <c r="A41" i="50" s="1"/>
  <c r="F15" i="50"/>
  <c r="F8" i="50" l="1"/>
  <c r="F6" i="50"/>
  <c r="F7" i="50"/>
  <c r="F9" i="50"/>
  <c r="F10" i="50"/>
  <c r="F11" i="50"/>
  <c r="F12" i="50"/>
  <c r="F13" i="50"/>
  <c r="F14" i="50"/>
  <c r="F16" i="50"/>
  <c r="F17" i="50"/>
  <c r="F18" i="50"/>
  <c r="F19" i="50"/>
  <c r="F20" i="50"/>
  <c r="F21" i="50"/>
  <c r="F22" i="50"/>
  <c r="F23" i="50"/>
  <c r="F24" i="50"/>
  <c r="F25" i="50"/>
  <c r="F26" i="50"/>
  <c r="F27" i="50"/>
  <c r="F28" i="50"/>
  <c r="F29" i="50"/>
  <c r="F30" i="50"/>
  <c r="F31" i="50"/>
  <c r="F32" i="50"/>
  <c r="F33" i="50"/>
  <c r="F34" i="50"/>
  <c r="F35" i="50"/>
  <c r="F36" i="50"/>
  <c r="F37" i="50"/>
  <c r="F38" i="50"/>
  <c r="F39" i="50"/>
  <c r="F40" i="50"/>
  <c r="F41" i="50"/>
  <c r="AB39" i="49"/>
  <c r="AC39" i="49" s="1"/>
  <c r="E38" i="49"/>
  <c r="C38" i="49"/>
  <c r="D38" i="49" s="1"/>
  <c r="AA37" i="49"/>
  <c r="E37" i="49"/>
  <c r="C37" i="49"/>
  <c r="D37" i="49" s="1"/>
  <c r="AB36" i="49"/>
  <c r="AA36" i="49"/>
  <c r="AC36" i="49" s="1"/>
  <c r="Y36" i="49"/>
  <c r="W36" i="49"/>
  <c r="S36" i="49"/>
  <c r="K36" i="49"/>
  <c r="E36" i="49"/>
  <c r="C36" i="49"/>
  <c r="D36" i="49" s="1"/>
  <c r="AA35" i="49"/>
  <c r="E35" i="49"/>
  <c r="C35" i="49"/>
  <c r="D35" i="49" s="1"/>
  <c r="AA34" i="49"/>
  <c r="E34" i="49"/>
  <c r="C34" i="49"/>
  <c r="D34" i="49" s="1"/>
  <c r="F34" i="49" s="1"/>
  <c r="AB34" i="49" s="1"/>
  <c r="AC34" i="49" s="1"/>
  <c r="AA33" i="49"/>
  <c r="E33" i="49"/>
  <c r="C33" i="49"/>
  <c r="D33" i="49" s="1"/>
  <c r="AB32" i="49"/>
  <c r="AA32" i="49"/>
  <c r="U32" i="49"/>
  <c r="S32" i="49"/>
  <c r="K32" i="49"/>
  <c r="E32" i="49"/>
  <c r="D32" i="49"/>
  <c r="AA31" i="49"/>
  <c r="E31" i="49"/>
  <c r="C31" i="49"/>
  <c r="D31" i="49" s="1"/>
  <c r="AA30" i="49"/>
  <c r="E30" i="49"/>
  <c r="C30" i="49"/>
  <c r="D30" i="49" s="1"/>
  <c r="F30" i="49" s="1"/>
  <c r="AB30" i="49" s="1"/>
  <c r="AC30" i="49" s="1"/>
  <c r="Y29" i="49"/>
  <c r="U29" i="49"/>
  <c r="G29" i="49"/>
  <c r="E29" i="49"/>
  <c r="F29" i="49" s="1"/>
  <c r="AB29" i="49" s="1"/>
  <c r="AC29" i="49" s="1"/>
  <c r="D29" i="49"/>
  <c r="AB28" i="49"/>
  <c r="AC28" i="49" s="1"/>
  <c r="W28" i="49"/>
  <c r="S28" i="49"/>
  <c r="K28" i="49"/>
  <c r="G28" i="49"/>
  <c r="E28" i="49"/>
  <c r="C28" i="49"/>
  <c r="D28" i="49" s="1"/>
  <c r="Y27" i="49"/>
  <c r="W27" i="49"/>
  <c r="S27" i="49"/>
  <c r="K27" i="49"/>
  <c r="G27" i="49"/>
  <c r="E27" i="49"/>
  <c r="D27" i="49"/>
  <c r="AB26" i="49"/>
  <c r="AC26" i="49" s="1"/>
  <c r="Y26" i="49"/>
  <c r="W26" i="49"/>
  <c r="U26" i="49"/>
  <c r="S26" i="49"/>
  <c r="K26" i="49"/>
  <c r="G26" i="49"/>
  <c r="E26" i="49"/>
  <c r="D26" i="49"/>
  <c r="AB25" i="49"/>
  <c r="AC25" i="49" s="1"/>
  <c r="AA25" i="49"/>
  <c r="W25" i="49"/>
  <c r="S25" i="49"/>
  <c r="K25" i="49"/>
  <c r="G25" i="49"/>
  <c r="E25" i="49"/>
  <c r="C25" i="49"/>
  <c r="D25" i="49" s="1"/>
  <c r="AB24" i="49"/>
  <c r="AC24" i="49" s="1"/>
  <c r="U24" i="49"/>
  <c r="E24" i="49"/>
  <c r="D24" i="49"/>
  <c r="AA23" i="49"/>
  <c r="W23" i="49"/>
  <c r="S23" i="49"/>
  <c r="K23" i="49"/>
  <c r="G23" i="49"/>
  <c r="E23" i="49"/>
  <c r="C23" i="49"/>
  <c r="D23" i="49" s="1"/>
  <c r="AA22" i="49"/>
  <c r="Y22" i="49"/>
  <c r="W22" i="49"/>
  <c r="S22" i="49"/>
  <c r="K22" i="49"/>
  <c r="G22" i="49"/>
  <c r="E22" i="49"/>
  <c r="C22" i="49"/>
  <c r="D22" i="49" s="1"/>
  <c r="AA21" i="49"/>
  <c r="Y21" i="49"/>
  <c r="W21" i="49"/>
  <c r="U21" i="49"/>
  <c r="S21" i="49"/>
  <c r="K21" i="49"/>
  <c r="G21" i="49"/>
  <c r="E21" i="49"/>
  <c r="C21" i="49"/>
  <c r="D21" i="49" s="1"/>
  <c r="AA20" i="49"/>
  <c r="Y20" i="49"/>
  <c r="W20" i="49"/>
  <c r="U20" i="49"/>
  <c r="S20" i="49"/>
  <c r="K20" i="49"/>
  <c r="G20" i="49"/>
  <c r="E20" i="49"/>
  <c r="C20" i="49"/>
  <c r="D20" i="49" s="1"/>
  <c r="AB19" i="49"/>
  <c r="AC19" i="49" s="1"/>
  <c r="Y19" i="49"/>
  <c r="W19" i="49"/>
  <c r="U19" i="49"/>
  <c r="S19" i="49"/>
  <c r="K19" i="49"/>
  <c r="G19" i="49"/>
  <c r="E19" i="49"/>
  <c r="C19" i="49"/>
  <c r="D19" i="49" s="1"/>
  <c r="AB18" i="49"/>
  <c r="AA18" i="49"/>
  <c r="Y18" i="49"/>
  <c r="W18" i="49"/>
  <c r="U18" i="49"/>
  <c r="S18" i="49"/>
  <c r="K18" i="49"/>
  <c r="E18" i="49"/>
  <c r="C18" i="49"/>
  <c r="D18" i="49" s="1"/>
  <c r="AA17" i="49"/>
  <c r="Y17" i="49"/>
  <c r="W17" i="49"/>
  <c r="U17" i="49"/>
  <c r="S17" i="49"/>
  <c r="K17" i="49"/>
  <c r="G17" i="49"/>
  <c r="E17" i="49"/>
  <c r="D17" i="49"/>
  <c r="AB16" i="49"/>
  <c r="AA16" i="49"/>
  <c r="Y16" i="49"/>
  <c r="W16" i="49"/>
  <c r="U16" i="49"/>
  <c r="S16" i="49"/>
  <c r="K16" i="49"/>
  <c r="E16" i="49"/>
  <c r="C16" i="49"/>
  <c r="D16" i="49" s="1"/>
  <c r="AA15" i="49"/>
  <c r="Y15" i="49"/>
  <c r="W15" i="49"/>
  <c r="V15" i="49"/>
  <c r="S15" i="49"/>
  <c r="K15" i="49"/>
  <c r="E15" i="49"/>
  <c r="C15" i="49"/>
  <c r="D15" i="49" s="1"/>
  <c r="AA14" i="49"/>
  <c r="Y14" i="49"/>
  <c r="W14" i="49"/>
  <c r="S14" i="49"/>
  <c r="K14" i="49"/>
  <c r="E14" i="49"/>
  <c r="C14" i="49"/>
  <c r="D14" i="49" s="1"/>
  <c r="AA13" i="49"/>
  <c r="Y13" i="49"/>
  <c r="W13" i="49"/>
  <c r="U13" i="49"/>
  <c r="S13" i="49"/>
  <c r="K13" i="49"/>
  <c r="E13" i="49"/>
  <c r="C13" i="49"/>
  <c r="D13" i="49" s="1"/>
  <c r="AB12" i="49"/>
  <c r="AA12" i="49"/>
  <c r="Y12" i="49"/>
  <c r="W12" i="49"/>
  <c r="U12" i="49"/>
  <c r="K12" i="49"/>
  <c r="G12" i="49"/>
  <c r="E12" i="49"/>
  <c r="D12" i="49"/>
  <c r="AB11" i="49"/>
  <c r="AA11" i="49"/>
  <c r="W11" i="49"/>
  <c r="U11" i="49"/>
  <c r="S11" i="49"/>
  <c r="K11" i="49"/>
  <c r="G11" i="49"/>
  <c r="E11" i="49"/>
  <c r="D11" i="49"/>
  <c r="AA10" i="49"/>
  <c r="Y10" i="49"/>
  <c r="W10" i="49"/>
  <c r="V10" i="49"/>
  <c r="S10" i="49"/>
  <c r="K10" i="49"/>
  <c r="G10" i="49"/>
  <c r="E10" i="49"/>
  <c r="C10" i="49"/>
  <c r="D10" i="49" s="1"/>
  <c r="AB9" i="49"/>
  <c r="AA9" i="49"/>
  <c r="Y9" i="49"/>
  <c r="W9" i="49"/>
  <c r="U9" i="49"/>
  <c r="S9" i="49"/>
  <c r="E9" i="49"/>
  <c r="C9" i="49"/>
  <c r="D9" i="49" s="1"/>
  <c r="AB8" i="49"/>
  <c r="AC8" i="49" s="1"/>
  <c r="AA8" i="49"/>
  <c r="Y8" i="49"/>
  <c r="G8" i="49"/>
  <c r="E8" i="49"/>
  <c r="AB7" i="49"/>
  <c r="AA7" i="49"/>
  <c r="Y7" i="49"/>
  <c r="W7" i="49"/>
  <c r="K7" i="49"/>
  <c r="G7" i="49"/>
  <c r="E7" i="49"/>
  <c r="AB6" i="49"/>
  <c r="AA6" i="49"/>
  <c r="Y6" i="49"/>
  <c r="W6" i="49"/>
  <c r="U6" i="49"/>
  <c r="S6" i="49"/>
  <c r="K6" i="49"/>
  <c r="G6" i="49"/>
  <c r="E6" i="49"/>
  <c r="C6" i="49"/>
  <c r="D6" i="49" s="1"/>
  <c r="AA5" i="49"/>
  <c r="Y5" i="49"/>
  <c r="W5" i="49"/>
  <c r="U5" i="49"/>
  <c r="S5" i="49"/>
  <c r="K5" i="49"/>
  <c r="G5" i="49"/>
  <c r="E5" i="49"/>
  <c r="AB5" i="49" s="1"/>
  <c r="C5" i="49"/>
  <c r="D5" i="49" s="1"/>
  <c r="AB4" i="49"/>
  <c r="AA4" i="49"/>
  <c r="Y4" i="49"/>
  <c r="W4" i="49"/>
  <c r="U4" i="49"/>
  <c r="G4" i="49"/>
  <c r="D4" i="49"/>
  <c r="F42" i="50" l="1"/>
  <c r="AC11" i="49"/>
  <c r="AC16" i="49"/>
  <c r="AC18" i="49"/>
  <c r="F22" i="49"/>
  <c r="AB22" i="49" s="1"/>
  <c r="AC22" i="49" s="1"/>
  <c r="F23" i="49"/>
  <c r="AB23" i="49" s="1"/>
  <c r="AC23" i="49" s="1"/>
  <c r="AC6" i="49"/>
  <c r="AC9" i="49"/>
  <c r="F15" i="49"/>
  <c r="AB15" i="49" s="1"/>
  <c r="AC15" i="49" s="1"/>
  <c r="F31" i="49"/>
  <c r="AB31" i="49" s="1"/>
  <c r="AC31" i="49" s="1"/>
  <c r="F35" i="49"/>
  <c r="AB35" i="49" s="1"/>
  <c r="AC35" i="49" s="1"/>
  <c r="F13" i="49"/>
  <c r="AB13" i="49" s="1"/>
  <c r="AC13" i="49" s="1"/>
  <c r="F14" i="49"/>
  <c r="AB14" i="49" s="1"/>
  <c r="AC14" i="49" s="1"/>
  <c r="F17" i="49"/>
  <c r="AB17" i="49" s="1"/>
  <c r="AC17" i="49" s="1"/>
  <c r="F27" i="49"/>
  <c r="AB27" i="49" s="1"/>
  <c r="AC27" i="49" s="1"/>
  <c r="AC7" i="49"/>
  <c r="F10" i="49"/>
  <c r="AB10" i="49" s="1"/>
  <c r="AC10" i="49" s="1"/>
  <c r="F21" i="49"/>
  <c r="AB21" i="49" s="1"/>
  <c r="AC21" i="49" s="1"/>
  <c r="F37" i="49"/>
  <c r="AB37" i="49" s="1"/>
  <c r="AC37" i="49" s="1"/>
  <c r="F20" i="49"/>
  <c r="AB20" i="49" s="1"/>
  <c r="AC20" i="49" s="1"/>
  <c r="F33" i="49"/>
  <c r="AB33" i="49" s="1"/>
  <c r="AC33" i="49" s="1"/>
  <c r="AC5" i="49"/>
  <c r="AC32" i="49"/>
  <c r="AC4" i="49"/>
  <c r="AC12" i="49"/>
  <c r="F38" i="49"/>
  <c r="AB38" i="49" s="1"/>
  <c r="AC38" i="49" s="1"/>
  <c r="V17" i="30"/>
  <c r="AC40" i="49" l="1"/>
  <c r="AB51" i="30"/>
  <c r="AC51" i="30"/>
  <c r="V10" i="30"/>
  <c r="AB6" i="30"/>
  <c r="AB7" i="30"/>
  <c r="AB8" i="30"/>
  <c r="AB9" i="30"/>
  <c r="AB11" i="30"/>
  <c r="AB12" i="30"/>
  <c r="AB13" i="30"/>
  <c r="AB14" i="30"/>
  <c r="AB18" i="30"/>
  <c r="AB19" i="30"/>
  <c r="AB21" i="30"/>
  <c r="AB22" i="30"/>
  <c r="AC22" i="30" s="1"/>
  <c r="AB27" i="30"/>
  <c r="AC27" i="30" s="1"/>
  <c r="AB28" i="30"/>
  <c r="AB29" i="30"/>
  <c r="AC29" i="30" s="1"/>
  <c r="AB31" i="30"/>
  <c r="AC31" i="30" s="1"/>
  <c r="AB34" i="30"/>
  <c r="AB38" i="30"/>
  <c r="AB40" i="30"/>
  <c r="AB41" i="30"/>
  <c r="AB43" i="30"/>
  <c r="AB47" i="30"/>
  <c r="AC50" i="30"/>
  <c r="AC52" i="30" s="1"/>
  <c r="AB4" i="30"/>
  <c r="Y5" i="30" l="1"/>
  <c r="Y6" i="30"/>
  <c r="Y7" i="30"/>
  <c r="Y8" i="30"/>
  <c r="Y9" i="30"/>
  <c r="Y10" i="30"/>
  <c r="Y12" i="30"/>
  <c r="Y13" i="30"/>
  <c r="Y14" i="30"/>
  <c r="Y15" i="30"/>
  <c r="Y16" i="30"/>
  <c r="Y17" i="30"/>
  <c r="Y18" i="30"/>
  <c r="Y19" i="30"/>
  <c r="Y20" i="30"/>
  <c r="Y21" i="30"/>
  <c r="Y22" i="30"/>
  <c r="Y23" i="30"/>
  <c r="Y24" i="30"/>
  <c r="Y25" i="30"/>
  <c r="Y29" i="30"/>
  <c r="Y30" i="30"/>
  <c r="Y33" i="30"/>
  <c r="Y47" i="30"/>
  <c r="Y50" i="30"/>
  <c r="Y4" i="30"/>
  <c r="E5" i="30"/>
  <c r="AB5" i="30" s="1"/>
  <c r="E6" i="30"/>
  <c r="E7" i="30"/>
  <c r="E8" i="30"/>
  <c r="E9" i="30"/>
  <c r="E10" i="30"/>
  <c r="E11" i="30"/>
  <c r="E12" i="30"/>
  <c r="E13" i="30"/>
  <c r="E14" i="30"/>
  <c r="E15" i="30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AA5" i="30" l="1"/>
  <c r="AC5" i="30" s="1"/>
  <c r="AA6" i="30"/>
  <c r="AC6" i="30" s="1"/>
  <c r="AA7" i="30"/>
  <c r="AC7" i="30" s="1"/>
  <c r="AA8" i="30"/>
  <c r="AC8" i="30" s="1"/>
  <c r="AA9" i="30"/>
  <c r="AC9" i="30" s="1"/>
  <c r="AA10" i="30"/>
  <c r="AA11" i="30"/>
  <c r="AC11" i="30" s="1"/>
  <c r="AA12" i="30"/>
  <c r="AC12" i="30" s="1"/>
  <c r="AA13" i="30"/>
  <c r="AC13" i="30" s="1"/>
  <c r="AA14" i="30"/>
  <c r="AC14" i="30" s="1"/>
  <c r="AA15" i="30"/>
  <c r="AA16" i="30"/>
  <c r="AA17" i="30"/>
  <c r="AA18" i="30"/>
  <c r="AC18" i="30" s="1"/>
  <c r="AA19" i="30"/>
  <c r="AC19" i="30" s="1"/>
  <c r="AA20" i="30"/>
  <c r="AA21" i="30"/>
  <c r="AC21" i="30" s="1"/>
  <c r="AA23" i="30"/>
  <c r="AA24" i="30"/>
  <c r="AA25" i="30"/>
  <c r="AA26" i="30"/>
  <c r="AA28" i="30"/>
  <c r="AC28" i="30" s="1"/>
  <c r="AA34" i="30"/>
  <c r="AC34" i="30" s="1"/>
  <c r="AA35" i="30"/>
  <c r="AA36" i="30"/>
  <c r="AA37" i="30"/>
  <c r="AA38" i="30"/>
  <c r="AC38" i="30" s="1"/>
  <c r="AA39" i="30"/>
  <c r="AA40" i="30"/>
  <c r="AC40" i="30" s="1"/>
  <c r="AA41" i="30"/>
  <c r="AC41" i="30" s="1"/>
  <c r="AA42" i="30"/>
  <c r="AA43" i="30"/>
  <c r="AC43" i="30" s="1"/>
  <c r="AA44" i="30"/>
  <c r="AA45" i="30"/>
  <c r="AA46" i="30"/>
  <c r="AA47" i="30"/>
  <c r="AC47" i="30" s="1"/>
  <c r="AA48" i="30"/>
  <c r="AA4" i="30"/>
  <c r="AC4" i="30" s="1"/>
  <c r="U5" i="30"/>
  <c r="U6" i="30"/>
  <c r="U9" i="30"/>
  <c r="U11" i="30"/>
  <c r="U12" i="30"/>
  <c r="U13" i="30"/>
  <c r="U14" i="30"/>
  <c r="U15" i="30"/>
  <c r="U18" i="30"/>
  <c r="U19" i="30"/>
  <c r="U20" i="30"/>
  <c r="U21" i="30"/>
  <c r="U22" i="30"/>
  <c r="U23" i="30"/>
  <c r="U24" i="30"/>
  <c r="U27" i="30"/>
  <c r="U29" i="30"/>
  <c r="U33" i="30"/>
  <c r="U38" i="30"/>
  <c r="U39" i="30"/>
  <c r="U4" i="30"/>
  <c r="S5" i="30" l="1"/>
  <c r="S6" i="30"/>
  <c r="S9" i="30"/>
  <c r="S10" i="30"/>
  <c r="S11" i="30"/>
  <c r="S12" i="30"/>
  <c r="S14" i="30"/>
  <c r="S15" i="30"/>
  <c r="S16" i="30"/>
  <c r="S17" i="30"/>
  <c r="S18" i="30"/>
  <c r="S19" i="30"/>
  <c r="S20" i="30"/>
  <c r="S21" i="30"/>
  <c r="S22" i="30"/>
  <c r="S23" i="30"/>
  <c r="S24" i="30"/>
  <c r="S25" i="30"/>
  <c r="S26" i="30"/>
  <c r="S28" i="30"/>
  <c r="S29" i="30"/>
  <c r="S30" i="30"/>
  <c r="S31" i="30"/>
  <c r="S38" i="30"/>
  <c r="S39" i="30"/>
  <c r="S47" i="30"/>
  <c r="W5" i="30"/>
  <c r="W6" i="30"/>
  <c r="W7" i="30"/>
  <c r="W9" i="30"/>
  <c r="W10" i="30"/>
  <c r="W11" i="30"/>
  <c r="W12" i="30"/>
  <c r="W13" i="30"/>
  <c r="W14" i="30"/>
  <c r="W15" i="30"/>
  <c r="W16" i="30"/>
  <c r="W17" i="30"/>
  <c r="W18" i="30"/>
  <c r="W20" i="30"/>
  <c r="W21" i="30"/>
  <c r="W22" i="30"/>
  <c r="W23" i="30"/>
  <c r="W24" i="30"/>
  <c r="W25" i="30"/>
  <c r="W26" i="30"/>
  <c r="W28" i="30"/>
  <c r="W29" i="30"/>
  <c r="W30" i="30"/>
  <c r="W31" i="30"/>
  <c r="W47" i="30"/>
  <c r="W4" i="30"/>
  <c r="K5" i="30"/>
  <c r="K6" i="30"/>
  <c r="K7" i="30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8" i="30"/>
  <c r="K29" i="30"/>
  <c r="K30" i="30"/>
  <c r="K31" i="30"/>
  <c r="K38" i="30"/>
  <c r="K47" i="30"/>
  <c r="K50" i="30"/>
  <c r="G234" i="1" l="1"/>
  <c r="G5" i="30"/>
  <c r="G6" i="30"/>
  <c r="G7" i="30"/>
  <c r="G8" i="30"/>
  <c r="G10" i="30"/>
  <c r="G11" i="30"/>
  <c r="G13" i="30"/>
  <c r="G14" i="30"/>
  <c r="G20" i="30"/>
  <c r="G22" i="30"/>
  <c r="G23" i="30"/>
  <c r="G24" i="30"/>
  <c r="G25" i="30"/>
  <c r="G26" i="30"/>
  <c r="G28" i="30"/>
  <c r="G29" i="30"/>
  <c r="G30" i="30"/>
  <c r="G31" i="30"/>
  <c r="G32" i="30"/>
  <c r="G33" i="30"/>
  <c r="G4" i="30"/>
  <c r="G233" i="1" l="1"/>
  <c r="G232" i="1" l="1"/>
  <c r="G231" i="1"/>
  <c r="D11" i="30" l="1"/>
  <c r="D12" i="30"/>
  <c r="D27" i="30"/>
  <c r="D29" i="30"/>
  <c r="D30" i="30"/>
  <c r="F30" i="30" s="1"/>
  <c r="AB30" i="30" s="1"/>
  <c r="AC30" i="30" s="1"/>
  <c r="D32" i="30"/>
  <c r="F32" i="30" s="1"/>
  <c r="AC32" i="30" s="1"/>
  <c r="D33" i="30"/>
  <c r="F33" i="30" s="1"/>
  <c r="AB33" i="30" s="1"/>
  <c r="AC33" i="30" s="1"/>
  <c r="D38" i="30"/>
  <c r="D39" i="30"/>
  <c r="F39" i="30" s="1"/>
  <c r="AB39" i="30" s="1"/>
  <c r="AC39" i="30" s="1"/>
  <c r="D50" i="30"/>
  <c r="D4" i="30"/>
  <c r="C34" i="30"/>
  <c r="D34" i="30" s="1"/>
  <c r="C35" i="30"/>
  <c r="D35" i="30" s="1"/>
  <c r="F35" i="30" s="1"/>
  <c r="AB35" i="30" s="1"/>
  <c r="AC35" i="30" s="1"/>
  <c r="D36" i="30"/>
  <c r="F36" i="30" s="1"/>
  <c r="AB36" i="30" s="1"/>
  <c r="AC36" i="30" s="1"/>
  <c r="C37" i="30"/>
  <c r="D37" i="30" s="1"/>
  <c r="F37" i="30" s="1"/>
  <c r="AB37" i="30" s="1"/>
  <c r="AC37" i="30" s="1"/>
  <c r="C40" i="30"/>
  <c r="D40" i="30" s="1"/>
  <c r="C41" i="30"/>
  <c r="D41" i="30" s="1"/>
  <c r="C42" i="30"/>
  <c r="D42" i="30" s="1"/>
  <c r="F42" i="30" s="1"/>
  <c r="AB42" i="30" s="1"/>
  <c r="AC42" i="30" s="1"/>
  <c r="C43" i="30"/>
  <c r="D43" i="30" s="1"/>
  <c r="C44" i="30"/>
  <c r="D44" i="30" s="1"/>
  <c r="F44" i="30" s="1"/>
  <c r="AB44" i="30" s="1"/>
  <c r="AC44" i="30" s="1"/>
  <c r="C45" i="30"/>
  <c r="D45" i="30" s="1"/>
  <c r="F45" i="30" s="1"/>
  <c r="AB45" i="30" s="1"/>
  <c r="AC45" i="30" s="1"/>
  <c r="C46" i="30"/>
  <c r="D46" i="30" s="1"/>
  <c r="F46" i="30" s="1"/>
  <c r="AB46" i="30" s="1"/>
  <c r="AC46" i="30" s="1"/>
  <c r="C47" i="30"/>
  <c r="D47" i="30" s="1"/>
  <c r="C48" i="30"/>
  <c r="D48" i="30" s="1"/>
  <c r="F48" i="30" s="1"/>
  <c r="AB48" i="30" s="1"/>
  <c r="AC48" i="30" s="1"/>
  <c r="C49" i="30"/>
  <c r="D49" i="30" s="1"/>
  <c r="F49" i="30" s="1"/>
  <c r="AB49" i="30" s="1"/>
  <c r="AC49" i="30" s="1"/>
  <c r="C5" i="30"/>
  <c r="D5" i="30" s="1"/>
  <c r="C6" i="30"/>
  <c r="D6" i="30" s="1"/>
  <c r="C9" i="30"/>
  <c r="D9" i="30" s="1"/>
  <c r="C10" i="30"/>
  <c r="D10" i="30" s="1"/>
  <c r="F10" i="30" s="1"/>
  <c r="AB10" i="30" s="1"/>
  <c r="AC10" i="30" s="1"/>
  <c r="D13" i="30"/>
  <c r="C14" i="30"/>
  <c r="D14" i="30" s="1"/>
  <c r="C15" i="30"/>
  <c r="D15" i="30" s="1"/>
  <c r="F15" i="30" s="1"/>
  <c r="AB15" i="30" s="1"/>
  <c r="AC15" i="30" s="1"/>
  <c r="C16" i="30"/>
  <c r="D16" i="30" s="1"/>
  <c r="F16" i="30" s="1"/>
  <c r="AB16" i="30" s="1"/>
  <c r="AC16" i="30" s="1"/>
  <c r="C17" i="30"/>
  <c r="D17" i="30" s="1"/>
  <c r="F17" i="30" s="1"/>
  <c r="AB17" i="30" s="1"/>
  <c r="AC17" i="30" s="1"/>
  <c r="C18" i="30"/>
  <c r="D18" i="30" s="1"/>
  <c r="C19" i="30"/>
  <c r="D19" i="30" s="1"/>
  <c r="D20" i="30"/>
  <c r="F20" i="30" s="1"/>
  <c r="AB20" i="30" s="1"/>
  <c r="AC20" i="30" s="1"/>
  <c r="C21" i="30"/>
  <c r="D21" i="30" s="1"/>
  <c r="C22" i="30"/>
  <c r="D22" i="30" s="1"/>
  <c r="C23" i="30"/>
  <c r="D23" i="30" s="1"/>
  <c r="F23" i="30" s="1"/>
  <c r="AB23" i="30" s="1"/>
  <c r="AC23" i="30" s="1"/>
  <c r="C24" i="30"/>
  <c r="D24" i="30" s="1"/>
  <c r="F24" i="30" s="1"/>
  <c r="AB24" i="30" s="1"/>
  <c r="AC24" i="30" s="1"/>
  <c r="C25" i="30"/>
  <c r="D25" i="30" s="1"/>
  <c r="F25" i="30" s="1"/>
  <c r="AB25" i="30" s="1"/>
  <c r="AC25" i="30" s="1"/>
  <c r="C26" i="30"/>
  <c r="D26" i="30" s="1"/>
  <c r="F26" i="30" s="1"/>
  <c r="AB26" i="30" s="1"/>
  <c r="AC26" i="30" s="1"/>
  <c r="C28" i="30"/>
  <c r="D28" i="30" s="1"/>
  <c r="C31" i="30"/>
  <c r="D31" i="30" s="1"/>
  <c r="G229" i="1" l="1"/>
  <c r="G228" i="1"/>
  <c r="G227" i="1"/>
  <c r="G226" i="1"/>
  <c r="G225" i="1"/>
  <c r="G224" i="1"/>
  <c r="G223" i="1"/>
  <c r="G127" i="1"/>
  <c r="G214" i="1"/>
  <c r="G219" i="1"/>
  <c r="G220" i="1"/>
  <c r="G221" i="1"/>
  <c r="G222" i="1"/>
  <c r="G216" i="1"/>
  <c r="G218" i="1"/>
  <c r="G215" i="1"/>
  <c r="G213" i="1"/>
  <c r="G212" i="1" l="1"/>
  <c r="G211" i="1"/>
  <c r="G210" i="1"/>
  <c r="G209" i="1"/>
  <c r="G208" i="1"/>
  <c r="G207" i="1" l="1"/>
  <c r="G206" i="1"/>
  <c r="G204" i="1"/>
  <c r="G205" i="1"/>
  <c r="G203" i="1" l="1"/>
  <c r="G202" i="1"/>
  <c r="G201" i="1"/>
  <c r="G199" i="1"/>
  <c r="G200" i="1"/>
  <c r="G198" i="1"/>
  <c r="G124" i="1"/>
  <c r="G134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5" i="1"/>
  <c r="G126" i="1"/>
  <c r="G217" i="1"/>
  <c r="G128" i="1"/>
  <c r="G129" i="1"/>
  <c r="G130" i="1"/>
  <c r="G131" i="1"/>
  <c r="G132" i="1"/>
  <c r="G133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2" i="1" l="1"/>
</calcChain>
</file>

<file path=xl/sharedStrings.xml><?xml version="1.0" encoding="utf-8"?>
<sst xmlns="http://schemas.openxmlformats.org/spreadsheetml/2006/main" count="1887" uniqueCount="355">
  <si>
    <t>Tipo</t>
  </si>
  <si>
    <t xml:space="preserve">Codigo </t>
  </si>
  <si>
    <t>texto</t>
  </si>
  <si>
    <t>Camion - Cisterna Combustible Iveco</t>
  </si>
  <si>
    <t>Camion - Cisterna Distribuidor De Asfalto Iveco</t>
  </si>
  <si>
    <t>Camion - Hormigonero Iveco</t>
  </si>
  <si>
    <t>Camion - Regador Iveco</t>
  </si>
  <si>
    <t>Camion - Tractor Iveco</t>
  </si>
  <si>
    <t>Camion - Volcador Iveco</t>
  </si>
  <si>
    <t>Camion Scania T112H</t>
  </si>
  <si>
    <t>Cubierta 12.00-R20;16 Telas; I.C(154/150);I.V(L);M+S;M+S, lisas dirección</t>
  </si>
  <si>
    <t>Batea Bahco</t>
  </si>
  <si>
    <t>Batea Sv-1</t>
  </si>
  <si>
    <t>Cubierta 12.00-R20;18 Telas; I.C(154/150);I.V(L);M+S; tacos suaves, tracción eje libre rutas mixtas camiones</t>
  </si>
  <si>
    <t>Semirremolque Patronelli</t>
  </si>
  <si>
    <t>Cubierta 275/70/22.5 18 telas Lisas (148/145 J )</t>
  </si>
  <si>
    <t>Tractor Massey Ferguson MF 1175-S</t>
  </si>
  <si>
    <t>Tractor New Holland5100</t>
  </si>
  <si>
    <t>Cubierta 380/85 R24 New Holland TD 5.100 delanteras</t>
  </si>
  <si>
    <t>Camioneta Hillux antes 2016</t>
  </si>
  <si>
    <t>Cubierta 205 /80 R16 110/108 T (8PR) 50%F/Camino 50% Asfalto (Toyota Hilux)</t>
  </si>
  <si>
    <t>Camioneta SW4</t>
  </si>
  <si>
    <t>Cubierta 265/60 R18  50%F/Camino50%Asfalto(I.C 110H)-(R.V.S);N, Toyota Hilux SW4</t>
  </si>
  <si>
    <t>Tractor Zanello</t>
  </si>
  <si>
    <t>Cubierta 7.50-20; 10 Telas; 5 Guías,(F-1);I.C(105),I.C(A7),Carga Máxima 900 Kgrs- Dirección Tractor Niveladora</t>
  </si>
  <si>
    <t>Camion - Volcador Mercedes 1720k,36</t>
  </si>
  <si>
    <t>Cubierta 10.00-R20;16 Telas, lisas I.C(146/143);I.V K- Dirección y ejes libres p/ripio</t>
  </si>
  <si>
    <t>Tractor New Hollandtd95</t>
  </si>
  <si>
    <t>Cubierta 13.6 x 24; 125 B; Para Tractor New Holland TD 95 D delanteras</t>
  </si>
  <si>
    <t xml:space="preserve"> Toyota Etios</t>
  </si>
  <si>
    <t>Cubierta 185/60/ R15 (88-h) Para Toyota Etios</t>
  </si>
  <si>
    <t>Minicargadoras Bobcat</t>
  </si>
  <si>
    <t>Cubierta 12 x 16.5 ;16 Telas; Heavy –Duty- Trabajo pesado (Mini cargadora)</t>
  </si>
  <si>
    <t>Cubierta 14.00-R24;16 Telas G-2/L-2PN14,I.C(156),I.V(A8),Carga máxima(motoniveladora y cargadora frontal)</t>
  </si>
  <si>
    <t>Cubierta 17.5-R25;16 Telas</t>
  </si>
  <si>
    <t>Peugeot Camioneta Hoggar</t>
  </si>
  <si>
    <t>Cubierta 175/70 R 14 RADIAL (R.V.H.);M+S, Peugeot camioneta Hoggar .-</t>
  </si>
  <si>
    <t>Motoniveladora CASE</t>
  </si>
  <si>
    <t xml:space="preserve"> Mini Bus M. Benz Sprinter 413</t>
  </si>
  <si>
    <t>Cubierta 195/70 R15 RADIAL (I.C.104/102R)M+S Mini Bus M. Benz Sprinter 413.-</t>
  </si>
  <si>
    <t xml:space="preserve"> TOYOTA COROLLA</t>
  </si>
  <si>
    <t>Cubierta 205/55/ R16 91 V TOYOTA COROLLA</t>
  </si>
  <si>
    <t>Renault Furgón Máster</t>
  </si>
  <si>
    <t>Cubierta 205/75 R16-50%F/Camino 50%Asfalto(I.C.113/111)- Renault Furgón Máster</t>
  </si>
  <si>
    <t>auto elevador</t>
  </si>
  <si>
    <t>Cubierta 600-9 NHS ,10 PR; Carga Máxima 1550 Kgrs; Heavy- Duty Trabajo Pesado (auto elevador)</t>
  </si>
  <si>
    <t>Cubierta 10.00-R20; 16 Telas; I.C(146/143);I.V(K), tacos suaves tracción p/ripio</t>
  </si>
  <si>
    <t>Cargador Frontal  Nh</t>
  </si>
  <si>
    <t>Cubierta 20.5 x 25; 177B;16PR; New Holland CARGADORA FRONTAL w 170 B</t>
  </si>
  <si>
    <t xml:space="preserve"> Retro Pala Nh</t>
  </si>
  <si>
    <t>Cubierta 19.5 x R24;12PR New Holland Retro pala</t>
  </si>
  <si>
    <t>Renault Duster</t>
  </si>
  <si>
    <t>Cubierta 215/65 R16 Renault Duster</t>
  </si>
  <si>
    <t>Renault Kangoo</t>
  </si>
  <si>
    <t>Cubierta 165/70 R14 Renault Kangoo</t>
  </si>
  <si>
    <t>Furgon M. Benz Sprinter 515 CDI</t>
  </si>
  <si>
    <t>Cubierta 195/75 R16 C 8 telas RADIAL (I.C. 107/104R) M+S Furgon M. Benz Sprinter 515 CDI.-</t>
  </si>
  <si>
    <t>Rastra genovese</t>
  </si>
  <si>
    <t>Cubierta 7.50-16; 10 Telas;5 Guías (I-1);I.C(99),I.V(A7),Tipo, Agrícolas, Desmalezadoras, Rastras, Acoplados</t>
  </si>
  <si>
    <t>Desmalezadora Tbeh da4500</t>
  </si>
  <si>
    <t>desalezadora</t>
  </si>
  <si>
    <t>Camioneta Hillux despues 2016</t>
  </si>
  <si>
    <t>Cubierta 225/70/ R17 C (108/106s) para Toyota hilux 2016</t>
  </si>
  <si>
    <t>TOYOTA KNV 382</t>
  </si>
  <si>
    <t>Cubierta 265/70 R16 50%F/Camino50%Asfalto(I.C 107S)-(R.V.S);N, Toyota Hilux</t>
  </si>
  <si>
    <t>DF Sprinter 415 CDI-3665-MIXTO4+1 TE V1</t>
  </si>
  <si>
    <t>Cubierta 225/75 R16-50%F/Camino50%Asfalto (I.C.110/108S) Toyota Hilux./Furgon M. Benz Sprinter 2014</t>
  </si>
  <si>
    <t xml:space="preserve"> Camion tractor cavallino 320</t>
  </si>
  <si>
    <t>Cubierta 275/80 R22,5 18 telas IC (149/146) TACOS suaves para tracción TIPO DR-400</t>
  </si>
  <si>
    <t>Cubierta 295-80R22.5; 18 Telas, Tacos suavez(L);I.C(152/148);I.V;(M) M+S; Uso Dirección, Tracción (para ripio) P/ MERCEDES 1720 Y IVECO</t>
  </si>
  <si>
    <t>Cubierta 18.4-R34,10 Telas; I.C(1439,I.V(A7) Cargas máxima 2700 Kgrs;R-1 Tracción uso vial tractor</t>
  </si>
  <si>
    <t>Cubierta 7.00-12 NHS,12 PR; Carga Máxima 2375 Kgrs; Heavy-Duty Trabajo Pesado(auto elevador)</t>
  </si>
  <si>
    <t>Cubierta 12.5 /80 R 18; 10 PR New Holland Retro pala</t>
  </si>
  <si>
    <t>Cubierta 295-80R22.5; 18 Telas, Lisas(L);I.C(152/148);I.V;(M) M+S; Uso Dirección, (para ripio)</t>
  </si>
  <si>
    <t>Cantidad de movilidades</t>
  </si>
  <si>
    <t>cantidad de cubiertas</t>
  </si>
  <si>
    <t>Total de cubiertas</t>
  </si>
  <si>
    <t>Delegacion</t>
  </si>
  <si>
    <t>Taller central</t>
  </si>
  <si>
    <t>Zona I</t>
  </si>
  <si>
    <t>Camion - Volcador Mercedes</t>
  </si>
  <si>
    <t>Motoniveladoras champion + 3 NH</t>
  </si>
  <si>
    <t>Zona II</t>
  </si>
  <si>
    <t>Batea Herman</t>
  </si>
  <si>
    <t>Tractor Massey Ferguson MF + Fiat780</t>
  </si>
  <si>
    <t>Tractor New Holland td95d/4c</t>
  </si>
  <si>
    <t>Minicargadoras N.H.</t>
  </si>
  <si>
    <t>Motoniveladoras champion +NH</t>
  </si>
  <si>
    <t>Cargador Frontal  michigan</t>
  </si>
  <si>
    <t>Semirremolque mancini</t>
  </si>
  <si>
    <t>Cubierta 255/70 R22. 5(R.V 140/137), I.V (M) Carga máxima 25 Ton. ,P/Carretones</t>
  </si>
  <si>
    <t>Zona III</t>
  </si>
  <si>
    <t>Camion - Cisterna Iveco EUROCARGO ATTACK 170E22</t>
  </si>
  <si>
    <t>Camion - Volcador Iveco EUROCARGO ATTACK 170E22</t>
  </si>
  <si>
    <t>Camion - Volcador Mercedes 1720k</t>
  </si>
  <si>
    <t>Minicargadoras N.H. + bobcat</t>
  </si>
  <si>
    <t>Motoniveladoras champion + N.H.</t>
  </si>
  <si>
    <t>Camion Tractor Iveco CURSOR 330</t>
  </si>
  <si>
    <t>Acplado Tanque P/     Pekayna</t>
  </si>
  <si>
    <t>Acoplado tanque para agua O.M.E.  S.R.L</t>
  </si>
  <si>
    <t>Acoplado trailer (Mc-9) NH</t>
  </si>
  <si>
    <t>Cubierta 275/80 R22,5 M -Lisas 18 telas IC (152/148 ) TIPO SR P/DIRECCIÓN (RIPIO)</t>
  </si>
  <si>
    <t>Camion tractor MB LS-1634</t>
  </si>
  <si>
    <t>Tractor Pauny 230A</t>
  </si>
  <si>
    <t>Zona IV</t>
  </si>
  <si>
    <t>Motoniveladoras champion + 4 NH</t>
  </si>
  <si>
    <t>Cargador Frontal   michigan</t>
  </si>
  <si>
    <t>Zona V</t>
  </si>
  <si>
    <t>Minicargadoras n.h</t>
  </si>
  <si>
    <t>Motoniveladoras champion + 2 NH</t>
  </si>
  <si>
    <t>Semirremolque LADER</t>
  </si>
  <si>
    <t>Cubierta 10.00-R15,18 Telas lisas I.C(148/145);I.V(J); p/carretón</t>
  </si>
  <si>
    <t>Camion tractor M.B. LS-1632</t>
  </si>
  <si>
    <t>Cubierta 265/65 R17 50%F/Camino50%Asfalto(I.C 107S)-(R.V.S);N, Toyota Hilux SW4</t>
  </si>
  <si>
    <t xml:space="preserve">Cargador Frontal  Astarsa </t>
  </si>
  <si>
    <t xml:space="preserve"> </t>
  </si>
  <si>
    <t>Cargador Frontal Michigan</t>
  </si>
  <si>
    <t>Motoniveladoras champion  o+7 NH</t>
  </si>
  <si>
    <t>Cubierta 17,5/R25 12 telas G2/L2</t>
  </si>
  <si>
    <t>Total cubiertas</t>
  </si>
  <si>
    <t>Camion Ford</t>
  </si>
  <si>
    <t>Cubierta 7.50-16, 10 Telas Lisas P/ trailer, para Camioneta tipo Furgón F350</t>
  </si>
  <si>
    <t>CUBIERTA 6.50-16; 8 TELAS 5 GUÍAS (I-1);I.C.(98),I.V.(A7)CARGA MAX.775KGRS; ACOPLADOS RURALES, BATAN ACANALADAS</t>
  </si>
  <si>
    <t>Acoplado tanque agua y combustible</t>
  </si>
  <si>
    <t>Cubierta 14.9- rodado 26 6 telas p/ Tractores Pauny</t>
  </si>
  <si>
    <t>CUBIERTA 12.4 -RODADO 28 DELANTERAS DEL TRACTOR PAUNY</t>
  </si>
  <si>
    <t>Cubierta 7.50-18,8 Telas;5Guias;(F-2);I.C.(102),I.V.(A7) Carga Máxima 800 Kgrs. Dirección Uso Vial</t>
  </si>
  <si>
    <t>Carreton Lader</t>
  </si>
  <si>
    <t>Trailer  minicargadora</t>
  </si>
  <si>
    <t>Cubierta 7.50-16, 12 Telas Lisas P/ trailer, para Camioneta tipo Furgón F350</t>
  </si>
  <si>
    <t>Pala de arrastre</t>
  </si>
  <si>
    <t>Cubierta 11,00-R16;8telas; 3 guias TF 9090 P/Pala</t>
  </si>
  <si>
    <t>Casilla rodante Bemfra</t>
  </si>
  <si>
    <t>Cubierta 195/70 R14 (I.C.91T), (R.V.H); M+S (Casilla rodante BEMFRA).-</t>
  </si>
  <si>
    <t>Calculado</t>
  </si>
  <si>
    <t>Pedido</t>
  </si>
  <si>
    <t>Stock</t>
  </si>
  <si>
    <t>A Repartir</t>
  </si>
  <si>
    <t>Observaciones</t>
  </si>
  <si>
    <t>correspondiente al cod 10028</t>
  </si>
  <si>
    <t>corresponde al cod 10076</t>
  </si>
  <si>
    <t xml:space="preserve">se unifico los codigos 100056; 59 </t>
  </si>
  <si>
    <t>Se unifico codigo 10069; 70</t>
  </si>
  <si>
    <t>Zona III - Villa angela</t>
  </si>
  <si>
    <t>Zona IV - Castelli</t>
  </si>
  <si>
    <t>Zona V - San Martin</t>
  </si>
  <si>
    <t>Total general</t>
  </si>
  <si>
    <t>Camion - Volcador Mercedes 1720</t>
  </si>
  <si>
    <t>CORRESPONDE A LA MEDIDA 235/65-17</t>
  </si>
  <si>
    <t>Corresponde al codigo 100042 der ZIV</t>
  </si>
  <si>
    <t>CODIGO</t>
  </si>
  <si>
    <t>DESCRIPCIÓN</t>
  </si>
  <si>
    <t>protector para rodado 10.00 R20</t>
  </si>
  <si>
    <t>10.00-16; 8 Telas, 4 Guias. Dirección MF1615</t>
  </si>
  <si>
    <t>Cubierta 11.00-R16; 8 Telas, 4 Guias. Dirección MF1615</t>
  </si>
  <si>
    <t>Cubierta 12 x 16.5 ;12 Telas; Heavy –Duty- Trabajo pesado (Mini cargadora)</t>
  </si>
  <si>
    <t>Cubierta 17.5- R25;12 Telas</t>
  </si>
  <si>
    <t>Cubierta 17.5-R25;16 Telas G-2 o L-2 para motoniveladoras Case</t>
  </si>
  <si>
    <t>Cubierta 185/70 R14 RADIAL (I.C.86),(R.V.H);M+S Ford Escort.-</t>
  </si>
  <si>
    <t>Cubierta 205/80 R16-50%F/Camino50%Asfalto (I.C.110/108S) Toyota Hilux2009.-</t>
  </si>
  <si>
    <t>Cubierta 23-1-30;10 Telas; Carga maxima3000 Kgrs ;R-1;Traccion uso vial</t>
  </si>
  <si>
    <t>Cubierta 295-80R22.5; 18 Telas, Tacos suavez(L);I.C(152/148);I.V;(M) M+S; Tracción (para ripio)</t>
  </si>
  <si>
    <t>Cubierta 6.00-R16; 8 telas, 5 Guías (I.1); I.C. (91), I.V. (A7) Carga Max. 6000 Kgrs- tipo agrícola Desmalezadora TbeH Tricuerpo.-</t>
  </si>
  <si>
    <t>Cubierta 6.00-R16; BKT implement 702</t>
  </si>
  <si>
    <t>Cubierta 6.50-16; 6 TELAS 5 Guías (I-1);I.C.(98),I.V.(A7)Carga Max.775Kgrs; Acoplados Rurales, Batan</t>
  </si>
  <si>
    <t>Cubierta 6.50-16; 8 telas lisas ,Tipo Agrícolas, Desmalezadoras, Rastras, Acoplados</t>
  </si>
  <si>
    <t>Cubierta 7.50-16; 8 Telas;3 Guías (I-1);I.C(99),I.V.(A7), Tipo Agrícolas, Desmalezadoras, Rastras, Acoplados</t>
  </si>
  <si>
    <t>Cubierta 7.50-18,8 Telas;3Guias;(F-2);I.C.(102),I.V.(A7) Carga Máxima 800 Kgrs. Dirección Uso Vial</t>
  </si>
  <si>
    <t>Cubierta 7.50-20; 8 Telas;3 Guías,(F-2);I.C(98),I.C.(A7), Carga Máxima 750 Kgrs. Tipo Agrícola Dirección Tractor</t>
  </si>
  <si>
    <t>Cámara 295/80/22,5</t>
  </si>
  <si>
    <t>Cámara para rodado 10.00 R20</t>
  </si>
  <si>
    <t>Cámara para rodado 10.00-15</t>
  </si>
  <si>
    <t>Cámara para rodado 17.5-25</t>
  </si>
  <si>
    <t>Cámara para rodado 6.00-16</t>
  </si>
  <si>
    <t>Cámara para rodado 7.50-16</t>
  </si>
  <si>
    <t>Cubierta 20.5 x 25; 177B;16PR; CARGADORA FRONTAL NH w 170 B</t>
  </si>
  <si>
    <t>Cubierta 19.5 x R24;12PR R-2 New Holland Retro pala</t>
  </si>
  <si>
    <t>Cubierta 12.5 /80 R 18; 10 PR TIPO R-4 New Holland Retro pala</t>
  </si>
  <si>
    <t>Cámara para rodado 11.00-22</t>
  </si>
  <si>
    <t>7.50-20; 8 Telas; 5 Guías,- Dirección Tractor Niveladora</t>
  </si>
  <si>
    <t>Cubiertas de rezago medidas Varias</t>
  </si>
  <si>
    <t>Cubierta 6.00 r 16 lisas para desmalezadoras</t>
  </si>
  <si>
    <t>Cubierta 6 x16 lisas 8 telas</t>
  </si>
  <si>
    <t>Cubierta 235/65/ R 17 108v xl tl para toyota hilux modelo 2016 &gt;</t>
  </si>
  <si>
    <t>Aceite 80W CAJA MERCEDES BENZ</t>
  </si>
  <si>
    <t>Aceite 80W90 API GL-5 HIPOIDAL</t>
  </si>
  <si>
    <t>Aceite 85W140 API:GL-5 HIPOIDAL</t>
  </si>
  <si>
    <t>Aceite hidráulico 19 API: GL-4</t>
  </si>
  <si>
    <t>Aceite hidráulico BP ISO 68</t>
  </si>
  <si>
    <t>Aceite p/motores gasoleros 15W40 API CH-4</t>
  </si>
  <si>
    <t>Aceite p/motores NAFTEROS 15W40 API SL/CF</t>
  </si>
  <si>
    <t>Aceite SAE 30 API: CF-2/CF CF AT TURBO</t>
  </si>
  <si>
    <t>Aceite SAE 40 API: CF-2/CF AT TURBO</t>
  </si>
  <si>
    <t>Grasa Litio EP 62</t>
  </si>
  <si>
    <t>Aceite p/motores gasoleros 15W40 API CI-4</t>
  </si>
  <si>
    <t>Grasa Tipo litio con disulfuro de molibdeno Grado NLGI2</t>
  </si>
  <si>
    <t>BULONES para cuchillas de motoniveladora medida ⅝”x2,5” C/Tuerca dureza 12,9</t>
  </si>
  <si>
    <t>BULONES para puntera de vertedera ⅝” x 4”</t>
  </si>
  <si>
    <t>CANTONERAS P/Vertedera P/motoniveladora Champion 720ª ,altura440mm, flecha 60mm, 3 (tres) agujeros según croquis(pieza original N° 7440);(puntera vertedera)</t>
  </si>
  <si>
    <t>CEPILLO LATERAL METALICO PARA BARREDORA BOBCAT(Modelo S220 y S300)</t>
  </si>
  <si>
    <t>CEPILLO METALICO PARA BARREDORA BOBCAT (Modelo S220 y S300)</t>
  </si>
  <si>
    <t>CEPILLO PLASTICO PARA BARREDORA BOBCAT (Modelo S220 y S300)</t>
  </si>
  <si>
    <t>CUCHILLAS P/ Motoniveladora de 6 pies, ⅝”x6”x72”;13 agujeros, acero al carbono entre 240 y 300 HB(tierra)</t>
  </si>
  <si>
    <t>CUCHILLAS P/ Motoniveladora de 6 pies, ¾”x8”x72”;13 agujeros de ⅝” , acero al carbono dureza entre 240 y 300 HB(ripio)</t>
  </si>
  <si>
    <t>CUCHILLAS P/ Motoniveladora de 6 pies, ⅝x8”x72”;13 agujeros, acero al carbono dureza entre 240 y 300 HB(ripio)</t>
  </si>
  <si>
    <t>CUCHILLAS P/ Motoniveladora de 7 pies,¾”8”x84”; 15 agujeros ⅝, acero al carbono dureza entre 240 y 300 HB</t>
  </si>
  <si>
    <t>CUCHILLAS P/ Motoniveladora de 7 pies, ¾”x8”x84”; 15 agujerosv de ⅝” , acero al carbono dureza entre 240 y 300 HB</t>
  </si>
  <si>
    <t>DIENTE PARA BALDE EXCAVADORES BOBCAT (Modelo S220 y S300)</t>
  </si>
  <si>
    <t>DIENTE PARA VALDE CARGADOR BOBCAT (Modelo S220 y S300)</t>
  </si>
  <si>
    <t>DIENTES P/Cargador frontal Michigan 55C, pieza N°3302877 (CAT.P.N° 7J8492),C/bulones de anclaje</t>
  </si>
  <si>
    <t>DISCO P/Rastra excéntrico ,filo dentado Ø26; 6 mm espesor, eje central Ø 40 mm ,concavidad 105 mm p/ejes cuadrados y redondos</t>
  </si>
  <si>
    <t>DISCO P/Rastra excéntrico ,filo liso Ø26; 6 mm espesor, eje central Ø 40 mm ,concavidad 105 mm p/ejes cuadrados y redondos</t>
  </si>
  <si>
    <t>ESCARIFICADOR P/motoniveladora Champion 720A, cuerpo central de 76x25x440 mm y 3(tres),vanos frontales p/trabar el bastidor(según croquis pieza original N° 8110)</t>
  </si>
  <si>
    <t>JUEGO CUCHILLAS P/desmalezadora articulada tricuerpo DA- 4500 TbeH ,juego (6 cuchillas lisas pieza N°DA006CUP01) y ( 6 cuchillas plegada pieza N° DA006CUPC02)</t>
  </si>
  <si>
    <t>JUEGO CUCHILLAS P/desmalezadora Marca Tooling</t>
  </si>
  <si>
    <t>PUAS 18" P/fresadora BOBCAT Nº 231611505 Pieza Nº6665392(P/Duro)</t>
  </si>
  <si>
    <t>CUCHILLA PARA BALDE CARGADOR BOBCAT (S300/s200/new holland )</t>
  </si>
  <si>
    <t>TRABAS p/escarificadores</t>
  </si>
  <si>
    <t>UÑAS PARA ESCARIFICADOR(pieza original Champion N°8111)</t>
  </si>
  <si>
    <t>CUCHILLAS P/ Motoniveladora de 6 pies, ⅝”x6”x72”;13 agujeros, acero al boro dureza entre 450 y 520 HB</t>
  </si>
  <si>
    <t>CUCHILLAS P/ Motoniveladora de 7 pies, ⅝”x6”x84”; 15 agujeros, acero al boro dureza entre 450 y 520 HB</t>
  </si>
  <si>
    <t>Precio</t>
  </si>
  <si>
    <t>Unidad</t>
  </si>
  <si>
    <t>total general</t>
  </si>
  <si>
    <t>Cubierta 12.00-R20;16 Telas; I.C(154/150);I.V(L);M+S, lisas dirección</t>
  </si>
  <si>
    <t xml:space="preserve">Cubierta 12.00-R20;18 Telas; I.C(154/150);I.V(L);M+S; tacos suaves, tracción eje libre rutas </t>
  </si>
  <si>
    <t>Cubierta 17,5/R25 12 telas DIBUJO G2/L2 para cargadores frontales</t>
  </si>
  <si>
    <t>Cubierta 17.5-R25;16 Telas DIBUJO G2/L2 para cargadores frontales y motoniveladoras</t>
  </si>
  <si>
    <t>Cubierta 205/75 R16-50%asfalto 50% tierra(I.C.113/111)- Renault Furgón Máster</t>
  </si>
  <si>
    <t>Cubierta 225/75 R16-50%asfalto 50% tierra(I.C.110/108S) Toyota Hilux./Furgon M. Benz Sprinter 2014</t>
  </si>
  <si>
    <t>Cubierta 265/60 R18  50%asfalto 50% tierra Asfalto(I.C 110H)-(R.V.S);N, Toyota Hilux SW4</t>
  </si>
  <si>
    <t>Cubierta 295-80R22.5; 18 Telas, Lisas(L);I.C(152/148);I.V;(M) M+S; Uso Dirección, (para ripio)  TIPO SR</t>
  </si>
  <si>
    <t>Cubierta 295-80R22.5; 18 Telas, Tacos suavez(L);I.C(152/148);I.V;(M) M+S; Uso Dirección, Tracción (para ripio) TIPO DR-400</t>
  </si>
  <si>
    <t>Cubierta 6.00-R16; 10  telas, 5 Guías (I.1); I.C. (91), I.V. (A7) Carga Max. 6000 Kgrs- tipo agrícolas acanaladas</t>
  </si>
  <si>
    <t>Cubierta 6.50-16; 10 telas lisas ,Tipo Agrícolas, Desmalezadoras, Rastras, Acoplados acanaladas</t>
  </si>
  <si>
    <t>Cubierta 6.50-16; 10 TELAS 5 Guías (I-1);I.C.(98),I.V.(A7); Acoplados Rurales, Batan acanaladas</t>
  </si>
  <si>
    <t>Cubierta 20.5 x 25; 177B;16PR; New Holland CARGADORA FRONTAL w 170 B tipo L3</t>
  </si>
  <si>
    <t>Cubierta 19.5 x R24;12PR New Holland Retro pala tipo L2-G2</t>
  </si>
  <si>
    <t>Cubierta 12.5 /80 R 18; 10 PR New Holland Retro  pala tipo L2-G2</t>
  </si>
  <si>
    <t>Cubierta 205 /80 R16 110/108 T (8PR) 50%asfalto 50% tierra(Toyota Hilux)</t>
  </si>
  <si>
    <t>Cubierta 225/70/ R17 C (108/106s) para Toyota hilux 2016 50%asfalto 50% tierra</t>
  </si>
  <si>
    <t>Cubierta 255 R18 109V 50%asfalto 50% tierra</t>
  </si>
  <si>
    <t>DESCRIPCION</t>
  </si>
  <si>
    <t>UNIDAD</t>
  </si>
  <si>
    <t>TIPO</t>
  </si>
  <si>
    <t>PROTECTORES</t>
  </si>
  <si>
    <t>protector para rodado 11.00-R20</t>
  </si>
  <si>
    <t>Protector para rodado 14.00-R24</t>
  </si>
  <si>
    <t>protector para rodado 8.25/R 15</t>
  </si>
  <si>
    <t>protector para rodado 6.50/16</t>
  </si>
  <si>
    <t>protector para rodado 7.50/16</t>
  </si>
  <si>
    <t>protector para rodado 7.50/20</t>
  </si>
  <si>
    <t>Cubierta 10.00-16; 8 Telas, 4 Guias. Dirección MF1615</t>
  </si>
  <si>
    <t>CUBIERTAS</t>
  </si>
  <si>
    <t>Cubierta 11.00-R20;16 Telas ;Lisas I.C (150/146);I.V (K) Dirección y Ejes Libres(para ripio)</t>
  </si>
  <si>
    <t>Cubierta 11.00-R20;16 Telas ;TACOS SUAVES I.C (150/146);I.V (K) , Tracción (para ripio)</t>
  </si>
  <si>
    <t>CUBIERTA 12.00-R20;16 TELAS; I.C(154/150);I.V(L);M+S, LISAS DIRECCIÓN</t>
  </si>
  <si>
    <t>Cubierta 13.00X R24 PARA CARGADORA FRONTAL</t>
  </si>
  <si>
    <t>Cubierta 14.00-R20, 18 TELAS para grua</t>
  </si>
  <si>
    <t>CUBIERTA 17.5- R25;12 PN TELAS DIBUJO G2/L2 PARA MOTONIVELADORAS CASE</t>
  </si>
  <si>
    <t>CUBIERTA 17.5-R25;16 TELAS G-2 O L-2 PN PARA CARGADORES MICHIGAN /ASTARSA</t>
  </si>
  <si>
    <t>Cubierta 195/55 R15 RADIAL (I.C.85);(R.V.H) volkswagen Voyage.-</t>
  </si>
  <si>
    <t>Cubierta 195/70 R14 RADIAL (I.C.91T), (R.V.H); M+S (Casilla rodante BEMFRA).-</t>
  </si>
  <si>
    <t>Cubierta 205/65 R15- 50%F/Camino 50% Asfalto (I.C.94T); (R.V.M.)-Ford Eco sport.-</t>
  </si>
  <si>
    <t>CUBIERTA 205/75 R16-50%P/CAMINO TIERRA 50%ASFALTO(I.C.113/111)- RENAULT FURGÓN MÁSTER</t>
  </si>
  <si>
    <t>en desuso</t>
  </si>
  <si>
    <t>Cubierta 215/80 R 16 -50%F/Camino 50%Asfalto- (I.C.107S); (R.V.M) Ford F100 Toyota Hilux 2000, F 100.-</t>
  </si>
  <si>
    <t>CUBIERTA 225/75 R16- P/50%TIERRA/50%ASFALTO (I.C.110/108S) TOYOTA HILUX./FURGON M. BENZ SPRINTER 2014</t>
  </si>
  <si>
    <t>Cubierta 235/75 R15-50% F/Camino 50%Asfalto(I.C.104/101S)-Chevrolet S10,Ford Ranger</t>
  </si>
  <si>
    <t>CUBIERTA 265/65 R17 50%TIERRA 50%ASFALTO(I.C 107S)-(R.V.S);N, TOYOTA HILUX SW4</t>
  </si>
  <si>
    <t>CUBIERTA 295-80R22.5; 18 TELAS, LISAS(L);I.C(152/148);I.V;(M) M+S; USO DIRECCIÓN, (PARA RIPIO) TIPO SR</t>
  </si>
  <si>
    <t>CUBIERTA 295-80R22.5; 18 TELAS, TACOS SUAVEZ(L);I.C(152/148);I.V;(M) M+S; TRACCIÓN (PARA RIPIO) TIPO DR-400</t>
  </si>
  <si>
    <t>CUBIERTA 6.00-R16; 8 TELAS, 5 GUÍAS (I.1); I.C. (91), I.V. (A7) CARGA MAX. 600 KGRS- TIPO AGRÍCOLA DESMALEZADORA TBEH TRICUERPO.-ACANALADAS</t>
  </si>
  <si>
    <t>Cubierta 6.5 x16 lisas o telas</t>
  </si>
  <si>
    <t>Cubierta 7.00-16 ;8 Telas(L); fusor, camionetas</t>
  </si>
  <si>
    <t>Cubierta 7.50-16; 8 Telas;5 Guías (I-1);I.C(99),I.V(A7),Tipo, Agrícolas, Desmalezadoras, Rastras, Acoplados</t>
  </si>
  <si>
    <t>Cubierta 750-16, 12 Telas con tacos tipo radial</t>
  </si>
  <si>
    <t>Cubierta 750-16, 8 Telas Lisas rastra</t>
  </si>
  <si>
    <t>Cámara para rodado 14.00-20</t>
  </si>
  <si>
    <t>CAMARAS</t>
  </si>
  <si>
    <t>Cámara 195/70/14</t>
  </si>
  <si>
    <t>Cámara para rodado 10.00-16</t>
  </si>
  <si>
    <t>Camara para rodado R 13</t>
  </si>
  <si>
    <t>Cámara para rodado 11.00-16</t>
  </si>
  <si>
    <t>Cámara para rodado 11.00-20</t>
  </si>
  <si>
    <t>Cámara para rodado 12.00 R20</t>
  </si>
  <si>
    <t>Cámara para rodado 12-16-5</t>
  </si>
  <si>
    <t>Cámara para rodado 14.00-24</t>
  </si>
  <si>
    <t>Cámara para rodado 18.4.34</t>
  </si>
  <si>
    <t>Cámara para rodado 6.50-16</t>
  </si>
  <si>
    <t>Cámara para rodado 7.50-18</t>
  </si>
  <si>
    <t>Cámara para rodado 7.50-20</t>
  </si>
  <si>
    <t>Cámara para Rodado 8,25 R15</t>
  </si>
  <si>
    <t>Camara para rodado 9.00-20</t>
  </si>
  <si>
    <t>protector para rodado 11.00-16; 8 Telas, 4 Guias. Dirección MF1615</t>
  </si>
  <si>
    <t>protector para rodado 12.00 R20</t>
  </si>
  <si>
    <t>protector para rodado 17.5-25</t>
  </si>
  <si>
    <t>Cubierta 460/85 R 34 New Holland TD 5.100 Traseras</t>
  </si>
  <si>
    <t>CUBIERTA 20.5 X 25; 177B;16PR;TIPO L3 CARGADORA FRONTAL NH W 170 B</t>
  </si>
  <si>
    <t>CUBIERTA 19.5 X R24;12PR R-2- L2 O G2 NEW HOLLAND RETRO PALA</t>
  </si>
  <si>
    <t>CUBIERTA 12.5 /80 R 18; 10 PR TIPO R-4 O L2-G2 NEW HOLLAND RETRO PALA</t>
  </si>
  <si>
    <t>CUBIERTA 205 /80 R16 110/108 T (8PR) 50%TIERRA, 50% ASFALTO (TOYOTA HILUX)</t>
  </si>
  <si>
    <t>protector para rodado 20,5-25</t>
  </si>
  <si>
    <t>Cubierta 10 x 16.5 minicargadora new holland</t>
  </si>
  <si>
    <t>cubierta 235/70 R16 105 T M+S</t>
  </si>
  <si>
    <t>Cubierta 750-20 8 telas - 5 guias</t>
  </si>
  <si>
    <t>CUBIERTA 265/70 R16 50%TIERRA /50%ASFALTO(I.C 107S)-(R.V.S);N, TOYOTA HILUX</t>
  </si>
  <si>
    <t>CUBIERTA 14.9- RODADO 26 6 TELAS P/DELANTERAS TRACTORES PAUNY</t>
  </si>
  <si>
    <t>cubierta 8.25 R15 , 18 Telas lisas I.C(148/145);I.V(J); p/carretón</t>
  </si>
  <si>
    <t>Cubierta 275/70/22.5 18 telas Lisas (148/145 J ) para carretones</t>
  </si>
  <si>
    <t>Cubierta 165/70/R13 para Corsa</t>
  </si>
  <si>
    <t>CUBIERTA 225/70/ R17 C (108/106S) PARA TOYOTA HILUX 2016 50 % TIERRA/50% ASFALTO</t>
  </si>
  <si>
    <t>Cubierta para rugosimetro 5.0 r15</t>
  </si>
  <si>
    <t>Cubierta 11.00 x 16 /4 guias agricolas acanaladas 8 telas p direccion de tractores</t>
  </si>
  <si>
    <t>SCORPION ATR 265/60 R18 110H TL (TOYOTA SW4)</t>
  </si>
  <si>
    <t>Puntera para tambor de fresadora w100</t>
  </si>
  <si>
    <t>CUCHILLAS</t>
  </si>
  <si>
    <t>Cuchilla plegada para desmalezadora tres agujeros D: 20 L: 620 A: 100 E: 13 mm</t>
  </si>
  <si>
    <t>Cuchilla Plegada para desmalezadora un agujero D: 38 L: 510 A: 100 E: 13 mm</t>
  </si>
  <si>
    <t>Bateria 12V x 100Ah</t>
  </si>
  <si>
    <t>BATERIAS</t>
  </si>
  <si>
    <t>Cubierta 7.00-16 ;12 Telas(L); fusor, camionetas</t>
  </si>
  <si>
    <t>Zona I - Makalle</t>
  </si>
  <si>
    <t>Codigo</t>
  </si>
  <si>
    <t>Texto</t>
  </si>
  <si>
    <t>Marca</t>
  </si>
  <si>
    <t>Cantidades</t>
  </si>
  <si>
    <t>VARIAS</t>
  </si>
  <si>
    <t>Cubierta 6.50-16; 5 Guías 8 telas (I-1);I.C.(98),I.V.(A7)Carga Max.775Kgrs; Acoplados Rurales, Batan</t>
  </si>
  <si>
    <t>Cámara para rodado 23.1.30</t>
  </si>
  <si>
    <t>Camara para-rodado 32/ 24.5</t>
  </si>
  <si>
    <t>Cubierta 24.5 - rodado 32</t>
  </si>
  <si>
    <t>Camara 14.9 R 26</t>
  </si>
  <si>
    <t>Camara 19.5 R 24</t>
  </si>
  <si>
    <t>C/total</t>
  </si>
  <si>
    <t>$Total</t>
  </si>
  <si>
    <t>Zona II - Saenz Peña</t>
  </si>
  <si>
    <t>CUBIERTAS 255/55/R18 109V (M+S) VW TOUAREG</t>
  </si>
  <si>
    <t>Total</t>
  </si>
  <si>
    <t>Item</t>
  </si>
  <si>
    <t>Cubierta 275/80 R22,5 M -Lisas 18 telas IC (152/148 ) TIPO SR P/DIRECCIÓN</t>
  </si>
  <si>
    <t>Cubierta 14.00-R24;16 Telas G-2/L-2 PN14,I.C(156),I.V(A8),Carga máxima(motoniveladora y cargadora frontal)</t>
  </si>
  <si>
    <t>Cubierta 295-80R22.5; 18 Telas, Lisas(L);I.C(152/148);I.V;(M) M+S; Uso Dirección</t>
  </si>
  <si>
    <t>Cubierta 205 /80 R16 110/108 T (8PR) 50% camino de /50%  Asfalto (Toyota Hilux)</t>
  </si>
  <si>
    <t>Cubierta 12 x 16.5 ;16 Telas; Heavy –Duty- Trabajo pesado (Mini cargadora) tipo L2</t>
  </si>
  <si>
    <t>CUBIERTA 12.4 -RODADO 28 DELANTERAS DEL TRACTOR PAUNY para tracción</t>
  </si>
  <si>
    <t>Cubierta 14.9- rodado 26 6 telas p/ Tractores Pauny para tracción</t>
  </si>
  <si>
    <t>Cubierta 13.6 x 24; 125 B; Para Tractor New Holland TD 95 D delanteras para tracción</t>
  </si>
  <si>
    <t>Cubierta 265/60 R18  50%tierra /Camino50%Asfalto(I.C 110H)-(R.V.S);N, Toyota Hilux SW4</t>
  </si>
  <si>
    <t>Cubierta 265/65 R17 50%F/Camino50%Asfalto(I.C 107S)-(R.V.S);N, Toyota Hilux</t>
  </si>
  <si>
    <t>Cubierta 205/55/ R16 91 V TOYOTA COROLLA m+s</t>
  </si>
  <si>
    <t>Cubierta 185/60/ R15 (88-h) Para Toyota Etios m+s</t>
  </si>
  <si>
    <t>Cubierta 165/70 R14 Renault Kangoo m+s</t>
  </si>
  <si>
    <t>ANEXO MODELO PROPUESTA LICITACION PUBLICA Nº 119/2019</t>
  </si>
  <si>
    <t>SON PESOS: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</si>
</sst>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$&quot;\ * #,##0.00_ ;_ &quot;$&quot;\ * \-#,##0.00_ ;_ &quot;$&quot;\ * &quot;-&quot;??_ ;_ @_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444444"/>
      <name val="Arial"/>
      <family val="2"/>
    </font>
    <font>
      <b/>
      <sz val="12"/>
      <color rgb="FF4F4F4F"/>
      <name val="Arial"/>
      <family val="2"/>
    </font>
    <font>
      <sz val="12"/>
      <color rgb="FF4F4F4F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ECF0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A8A8A8"/>
      </left>
      <right style="medium">
        <color rgb="FFA8A8A8"/>
      </right>
      <top style="medium">
        <color rgb="FFA8A8A8"/>
      </top>
      <bottom style="medium">
        <color rgb="FFA8A8A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/>
    <xf numFmtId="0" fontId="5" fillId="0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pivotButton="1" applyBorder="1"/>
    <xf numFmtId="0" fontId="0" fillId="0" borderId="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5" borderId="1" xfId="0" applyFont="1" applyFill="1" applyBorder="1" applyAlignment="1">
      <alignment horizontal="center"/>
    </xf>
    <xf numFmtId="0" fontId="6" fillId="5" borderId="1" xfId="0" applyFont="1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7" borderId="15" xfId="0" applyFont="1" applyFill="1" applyBorder="1" applyAlignment="1">
      <alignment horizontal="left" vertical="top" wrapText="1"/>
    </xf>
    <xf numFmtId="0" fontId="9" fillId="7" borderId="16" xfId="0" applyFont="1" applyFill="1" applyBorder="1" applyAlignment="1">
      <alignment horizontal="left" vertical="top" wrapText="1"/>
    </xf>
    <xf numFmtId="0" fontId="9" fillId="7" borderId="17" xfId="0" applyFont="1" applyFill="1" applyBorder="1" applyAlignment="1">
      <alignment horizontal="center" vertical="top" wrapText="1"/>
    </xf>
    <xf numFmtId="0" fontId="9" fillId="8" borderId="9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top" wrapText="1"/>
    </xf>
    <xf numFmtId="0" fontId="9" fillId="8" borderId="10" xfId="0" applyFont="1" applyFill="1" applyBorder="1" applyAlignment="1">
      <alignment horizontal="center" vertical="top" wrapText="1"/>
    </xf>
    <xf numFmtId="0" fontId="9" fillId="7" borderId="9" xfId="0" applyFont="1" applyFill="1" applyBorder="1" applyAlignment="1">
      <alignment horizontal="left" vertical="top" wrapText="1"/>
    </xf>
    <xf numFmtId="0" fontId="9" fillId="7" borderId="1" xfId="0" applyFont="1" applyFill="1" applyBorder="1" applyAlignment="1">
      <alignment horizontal="left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7" borderId="11" xfId="0" applyFont="1" applyFill="1" applyBorder="1" applyAlignment="1">
      <alignment horizontal="left" vertical="top" wrapText="1"/>
    </xf>
    <xf numFmtId="0" fontId="9" fillId="7" borderId="12" xfId="0" applyFont="1" applyFill="1" applyBorder="1" applyAlignment="1">
      <alignment horizontal="left" vertical="top" wrapText="1"/>
    </xf>
    <xf numFmtId="0" fontId="9" fillId="7" borderId="13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/>
    <xf numFmtId="0" fontId="0" fillId="0" borderId="1" xfId="0" applyFill="1" applyBorder="1" applyAlignment="1"/>
    <xf numFmtId="0" fontId="0" fillId="3" borderId="1" xfId="0" applyFill="1" applyBorder="1" applyAlignment="1"/>
    <xf numFmtId="0" fontId="8" fillId="0" borderId="1" xfId="0" applyFont="1" applyBorder="1" applyAlignment="1"/>
    <xf numFmtId="164" fontId="0" fillId="0" borderId="5" xfId="3" applyFont="1" applyBorder="1" applyAlignment="1">
      <alignment horizontal="center" vertical="center" wrapText="1"/>
    </xf>
    <xf numFmtId="0" fontId="10" fillId="9" borderId="18" xfId="0" applyFont="1" applyFill="1" applyBorder="1" applyAlignment="1">
      <alignment horizontal="center" vertical="center"/>
    </xf>
    <xf numFmtId="0" fontId="11" fillId="10" borderId="19" xfId="0" applyFont="1" applyFill="1" applyBorder="1" applyAlignment="1">
      <alignment horizontal="left" vertical="center"/>
    </xf>
    <xf numFmtId="3" fontId="11" fillId="10" borderId="19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11" borderId="10" xfId="0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1" borderId="10" xfId="0" applyFont="1" applyFill="1" applyBorder="1" applyAlignment="1">
      <alignment horizontal="center" vertical="center" wrapText="1"/>
    </xf>
    <xf numFmtId="0" fontId="0" fillId="12" borderId="10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11" borderId="1" xfId="0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6" fillId="0" borderId="0" xfId="0" applyFont="1"/>
    <xf numFmtId="0" fontId="13" fillId="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left" vertical="center" wrapText="1"/>
    </xf>
    <xf numFmtId="164" fontId="14" fillId="13" borderId="1" xfId="3" applyFont="1" applyFill="1" applyBorder="1" applyAlignment="1">
      <alignment horizontal="center" vertical="center" wrapText="1"/>
    </xf>
    <xf numFmtId="0" fontId="14" fillId="13" borderId="0" xfId="0" applyFont="1" applyFill="1"/>
    <xf numFmtId="0" fontId="13" fillId="13" borderId="1" xfId="0" applyFont="1" applyFill="1" applyBorder="1"/>
    <xf numFmtId="164" fontId="13" fillId="13" borderId="1" xfId="0" applyNumberFormat="1" applyFont="1" applyFill="1" applyBorder="1"/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14" fillId="13" borderId="4" xfId="0" applyFont="1" applyFill="1" applyBorder="1" applyAlignment="1">
      <alignment horizontal="center" vertical="center" wrapText="1"/>
    </xf>
    <xf numFmtId="164" fontId="14" fillId="13" borderId="5" xfId="3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/>
    <xf numFmtId="0" fontId="0" fillId="0" borderId="0" xfId="0" applyAlignment="1">
      <alignment horizontal="left" vertical="top"/>
    </xf>
  </cellXfs>
  <cellStyles count="4">
    <cellStyle name="Moneda" xfId="3" builtinId="4"/>
    <cellStyle name="Normal" xfId="0" builtinId="0"/>
    <cellStyle name="Normal 2" xfId="1"/>
    <cellStyle name="Normal 3" xfId="2"/>
  </cellStyles>
  <dxfs count="3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istrador" refreshedDate="43525.459125694448" createdVersion="5" refreshedVersion="5" minRefreshableVersion="3" recordCount="236">
  <cacheSource type="worksheet">
    <worksheetSource ref="A1:G1048576" sheet="cubiertas por movilidad"/>
  </cacheSource>
  <cacheFields count="7">
    <cacheField name="Delegacion" numFmtId="0">
      <sharedItems containsBlank="1" count="7">
        <s v="Taller central"/>
        <s v="Zona I"/>
        <s v="Zona II"/>
        <s v="Zona III"/>
        <s v="Zona IV"/>
        <s v="Zona V"/>
        <m/>
      </sharedItems>
    </cacheField>
    <cacheField name="Tipo" numFmtId="0">
      <sharedItems containsBlank="1"/>
    </cacheField>
    <cacheField name="Cantidad de movilidades" numFmtId="0">
      <sharedItems containsString="0" containsBlank="1" containsNumber="1" containsInteger="1" minValue="1" maxValue="26"/>
    </cacheField>
    <cacheField name="Codigo " numFmtId="0">
      <sharedItems containsString="0" containsBlank="1" containsNumber="1" containsInteger="1" minValue="100013" maxValue="100321" count="52">
        <n v="100053"/>
        <n v="100052"/>
        <n v="100038"/>
        <n v="100181"/>
        <n v="100183"/>
        <n v="100039"/>
        <n v="100222"/>
        <n v="100062"/>
        <n v="100063"/>
        <n v="100054"/>
        <n v="100022"/>
        <n v="100055"/>
        <n v="100015"/>
        <n v="100014"/>
        <n v="100021"/>
        <n v="100184"/>
        <n v="100226"/>
        <n v="100321"/>
        <n v="100026"/>
        <n v="100180"/>
        <n v="100061"/>
        <n v="100047"/>
        <n v="100201"/>
        <n v="100023"/>
        <n v="100030"/>
        <n v="100066"/>
        <n v="100197"/>
        <n v="100041"/>
        <n v="100198"/>
        <n v="100221"/>
        <n v="100217"/>
        <n v="100070"/>
        <n v="100031"/>
        <n v="100178"/>
        <n v="100177"/>
        <n v="100071"/>
        <n v="100028"/>
        <n v="100027"/>
        <n v="100050"/>
        <n v="100075"/>
        <n v="100214"/>
        <n v="100051"/>
        <n v="100013"/>
        <n v="100218"/>
        <n v="100078"/>
        <n v="100018"/>
        <n v="100036"/>
        <m/>
        <n v="100056" u="1"/>
        <n v="100059" u="1"/>
        <n v="100016" u="1"/>
        <n v="100216" u="1"/>
      </sharedItems>
    </cacheField>
    <cacheField name="texto" numFmtId="0">
      <sharedItems containsBlank="1" count="53">
        <s v="Cubierta 275/80 R22,5 18 telas IC (149/146) TACOS suaves para tracción TIPO DR-400"/>
        <s v="Cubierta 275/80 R22,5 M -Lisas 18 telas IC (152/148 ) TIPO SR P/DIRECCIÓN (RIPIO)"/>
        <s v="Cubierta 195/70 R15 RADIAL (I.C.104/102R)M+S Mini Bus M. Benz Sprinter 413.-"/>
        <s v="Cubierta 19.5 x R24;12PR New Holland Retro pala"/>
        <s v="Cubierta 12.5 /80 R 18; 10 PR New Holland Retro pala"/>
        <s v="Cubierta 205/55/ R16 91 V TOYOTA COROLLA"/>
        <s v="Cubierta 185/60/ R15 (88-h) Para Toyota Etios"/>
        <s v="Cubierta 600-9 NHS ,10 PR; Carga Máxima 1550 Kgrs; Heavy- Duty Trabajo Pesado (auto elevador)"/>
        <s v="Cubierta 7.00-12 NHS,12 PR; Carga Máxima 2375 Kgrs; Heavy-Duty Trabajo Pesado(auto elevador)"/>
        <s v="Cubierta 295-80R22.5; 18 Telas, Lisas(L);I.C(152/148);I.V;(M) M+S; Uso Dirección, (para ripio)"/>
        <s v="Cubierta 12.00-R20;18 Telas; I.C(154/150);I.V(L);M+S; tacos suaves, tracción eje libre rutas mixtas camiones"/>
        <s v="Cubierta 295-80R22.5; 18 Telas, Tacos suavez(L);I.C(152/148);I.V;(M) M+S; Uso Dirección, Tracción (para ripio) P/ MERCEDES 1720 Y IVECO"/>
        <s v="Cubierta 10.00-R20;16 Telas, lisas I.C(146/143);I.V K- Dirección y ejes libres p/ripio"/>
        <s v="Cubierta 10.00-R20; 16 Telas; I.C(146/143);I.V(K), tacos suaves tracción p/ripio"/>
        <s v="Cubierta 12.00-R20;16 Telas; I.C(154/150);I.V(L);M+S;M+S, lisas dirección"/>
        <s v="Cubierta 205 /80 R16 110/108 T (8PR) 50%F/Camino 50% Asfalto (Toyota Hilux)"/>
        <s v="Cubierta 225/70/ R17 C (108/106s) para Toyota hilux 2016"/>
        <s v="Cubierta 265/60 R18  50%F/Camino50%Asfalto(I.C 110H)-(R.V.S);N, Toyota Hilux SW4"/>
        <s v="Cubierta 14.00-R24;16 Telas G-2/L-2PN14,I.C(156),I.V(A8),Carga máxima(motoniveladora y cargadora frontal)"/>
        <s v="Cubierta 20.5 x 25; 177B;16PR; New Holland CARGADORA FRONTAL w 170 B"/>
        <s v="CUBIERTA 6.50-16; 8 TELAS 5 GUÍAS (I-1);I.C.(98),I.V.(A7)CARGA MAX.775KGRS; ACOPLADOS RURALES, BATAN ACANALADAS"/>
        <s v="Cubierta 225/75 R16-50%F/Camino50%Asfalto (I.C.110/108S) Toyota Hilux./Furgon M. Benz Sprinter 2014"/>
        <s v="Cubierta 195/75 R16 C 8 telas RADIAL (I.C. 107/104R) M+S Furgon M. Benz Sprinter 515 CDI.-"/>
        <s v="Cubierta 12 x 16.5 ;16 Telas; Heavy –Duty- Trabajo pesado (Mini cargadora)"/>
        <s v="Cubierta 175/70 R 14 RADIAL (R.V.H.);M+S, Peugeot camioneta Hoggar .-"/>
        <s v="Cubierta 7.50-16; 10 Telas;5 Guías (I-1);I.C(99),I.V(A7),Tipo, Agrícolas, Desmalezadoras, Rastras, Acoplados"/>
        <s v="Cubierta 215/65 R16 Renault Duster"/>
        <s v="Cubierta 205/75 R16-50%F/Camino 50%Asfalto(I.C.113/111)- Renault Furgón Máster"/>
        <s v="Cubierta 165/70 R14 Renault Kangoo"/>
        <s v="Cubierta 275/70/22.5 18 telas Lisas (148/145 J )"/>
        <s v="Cubierta 265/70 R16 50%F/Camino50%Asfalto(I.C 107S)-(R.V.S);N, Toyota Hilux"/>
        <s v="Cubierta 7.50-18,8 Telas;5Guias;(F-2);I.C.(102),I.V.(A7) Carga Máxima 800 Kgrs. Dirección Uso Vial"/>
        <s v="Cubierta 18.4-R34,10 Telas; I.C(1439,I.V(A7) Cargas máxima 2700 Kgrs;R-1 Tracción uso vial tractor"/>
        <s v="Cubierta 380/85 R24 New Holland TD 5.100 delanteras"/>
        <s v="Cubierta 13.6 x 24; 125 B; Para Tractor New Holland TD 95 D delanteras"/>
        <s v="Cubierta 7.50-20; 10 Telas; 5 Guías,(F-1);I.C(105),I.C(A7),Carga Máxima 900 Kgrs- Dirección Tractor Niveladora"/>
        <s v="Cubierta 17.5-R25;16 Telas"/>
        <s v="Cubierta 17,5/R25 12 telas G2/L2"/>
        <s v="Cubierta 255/70 R22. 5(R.V 140/137), I.V (M) Carga máxima 25 Ton. ,P/Carretones"/>
        <s v="Cubierta 7.50-16, 10 Telas Lisas P/ trailer, para Camioneta tipo Furgón F350"/>
        <s v="CUBIERTA 12.4 -RODADO 28 DELANTERAS DEL TRACTOR PAUNY"/>
        <s v="Cubierta 265/65 R17 50%F/Camino50%Asfalto(I.C 107S)-(R.V.S);N, Toyota Hilux SW4"/>
        <s v="Cubierta 10.00-R15,18 Telas lisas I.C(148/145);I.V(J); p/carretón"/>
        <s v="Cubierta 14.9- rodado 26 6 telas p/ Tractores Pauny"/>
        <s v="Cubierta 7.50-16, 12 Telas Lisas P/ trailer, para Camioneta tipo Furgón F350"/>
        <s v="Cubierta 11,00-R16;8telas; 3 guias TF 9090 P/Pala"/>
        <s v="Cubierta 195/70 R14 (I.C.91T), (R.V.H); M+S (Casilla rodante BEMFRA).-"/>
        <m/>
        <s v="Cubierta 6.00 r 16 lisas para desmalezadoras" u="1"/>
        <s v="Cubierta 6.50-16; 8 telas lisas ,Tipo Agrícolas, Desmalezadoras, Rastras, Acoplados" u="1"/>
        <s v="CUBIERTA 12.4 -RODADO 24 DELANTERAS DEL TRACTOR PAUNY" u="1"/>
        <s v="Cubierta 6.00-R16; 8 telas, 5 Guías (I.1); I.C. (91), I.V. (A7) Carga Max. 6000 Kgrs- tipo agrícola Desmalezadora TbeH Tricuerpo.-" u="1"/>
        <s v="Cubierta 11.00-R16; 8 Telas, 4 Guias. Dirección MF1615" u="1"/>
      </sharedItems>
    </cacheField>
    <cacheField name="cantidad de cubiertas" numFmtId="0">
      <sharedItems containsString="0" containsBlank="1" containsNumber="1" containsInteger="1" minValue="2" maxValue="12"/>
    </cacheField>
    <cacheField name="Total de cubiertas" numFmtId="0">
      <sharedItems containsString="0" containsBlank="1" containsNumber="1" containsInteger="1" minValue="2" maxValue="1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6">
  <r>
    <x v="0"/>
    <s v=" Camion tractor cavallino 320"/>
    <n v="2"/>
    <x v="0"/>
    <x v="0"/>
    <n v="4"/>
    <n v="8"/>
  </r>
  <r>
    <x v="0"/>
    <s v=" Camion tractor cavallino 320"/>
    <n v="2"/>
    <x v="1"/>
    <x v="1"/>
    <n v="2"/>
    <n v="4"/>
  </r>
  <r>
    <x v="0"/>
    <s v=" Mini Bus M. Benz Sprinter 413"/>
    <n v="1"/>
    <x v="2"/>
    <x v="2"/>
    <n v="6"/>
    <n v="6"/>
  </r>
  <r>
    <x v="0"/>
    <s v=" Retro Pala Nh"/>
    <n v="4"/>
    <x v="3"/>
    <x v="3"/>
    <n v="2"/>
    <n v="8"/>
  </r>
  <r>
    <x v="0"/>
    <s v=" Retro Pala Nh"/>
    <n v="4"/>
    <x v="4"/>
    <x v="4"/>
    <n v="2"/>
    <n v="8"/>
  </r>
  <r>
    <x v="0"/>
    <s v=" TOYOTA COROLLA"/>
    <n v="2"/>
    <x v="5"/>
    <x v="5"/>
    <n v="4"/>
    <n v="8"/>
  </r>
  <r>
    <x v="0"/>
    <s v=" Toyota Etios"/>
    <n v="4"/>
    <x v="6"/>
    <x v="6"/>
    <n v="4"/>
    <n v="16"/>
  </r>
  <r>
    <x v="0"/>
    <s v="auto elevador"/>
    <n v="4"/>
    <x v="7"/>
    <x v="7"/>
    <n v="2"/>
    <n v="8"/>
  </r>
  <r>
    <x v="0"/>
    <s v="auto elevador"/>
    <n v="4"/>
    <x v="8"/>
    <x v="8"/>
    <n v="2"/>
    <n v="8"/>
  </r>
  <r>
    <x v="0"/>
    <s v="Batea Bahco"/>
    <n v="5"/>
    <x v="9"/>
    <x v="9"/>
    <n v="12"/>
    <n v="60"/>
  </r>
  <r>
    <x v="0"/>
    <s v="Batea Sv-1"/>
    <n v="1"/>
    <x v="10"/>
    <x v="10"/>
    <n v="12"/>
    <n v="12"/>
  </r>
  <r>
    <x v="0"/>
    <s v="Camion - Cisterna Combustible Iveco"/>
    <n v="1"/>
    <x v="1"/>
    <x v="1"/>
    <n v="2"/>
    <n v="2"/>
  </r>
  <r>
    <x v="0"/>
    <s v="Camion - Cisterna Combustible Iveco"/>
    <n v="1"/>
    <x v="0"/>
    <x v="0"/>
    <n v="4"/>
    <n v="4"/>
  </r>
  <r>
    <x v="0"/>
    <s v="Camion - Cisterna Distribuidor De Asfalto Iveco"/>
    <n v="2"/>
    <x v="1"/>
    <x v="1"/>
    <n v="2"/>
    <n v="4"/>
  </r>
  <r>
    <x v="0"/>
    <s v="Camion - Cisterna Distribuidor De Asfalto Iveco"/>
    <n v="2"/>
    <x v="0"/>
    <x v="0"/>
    <n v="4"/>
    <n v="8"/>
  </r>
  <r>
    <x v="0"/>
    <s v="Camion - Hormigonero Iveco"/>
    <n v="4"/>
    <x v="1"/>
    <x v="1"/>
    <n v="2"/>
    <n v="8"/>
  </r>
  <r>
    <x v="0"/>
    <s v="Camion - Hormigonero Iveco"/>
    <n v="4"/>
    <x v="0"/>
    <x v="0"/>
    <n v="8"/>
    <n v="32"/>
  </r>
  <r>
    <x v="0"/>
    <s v="Camion - Regador Iveco"/>
    <n v="3"/>
    <x v="1"/>
    <x v="1"/>
    <n v="2"/>
    <n v="6"/>
  </r>
  <r>
    <x v="0"/>
    <s v="Camion - Regador Iveco"/>
    <n v="3"/>
    <x v="0"/>
    <x v="0"/>
    <n v="4"/>
    <n v="12"/>
  </r>
  <r>
    <x v="0"/>
    <s v="Camion - Tractor Iveco"/>
    <n v="7"/>
    <x v="9"/>
    <x v="9"/>
    <n v="2"/>
    <n v="14"/>
  </r>
  <r>
    <x v="0"/>
    <s v="Camion - Tractor Iveco"/>
    <n v="7"/>
    <x v="11"/>
    <x v="11"/>
    <n v="4"/>
    <n v="28"/>
  </r>
  <r>
    <x v="0"/>
    <s v="Camion - Volcador Iveco"/>
    <n v="6"/>
    <x v="1"/>
    <x v="1"/>
    <n v="2"/>
    <n v="12"/>
  </r>
  <r>
    <x v="0"/>
    <s v="Camion - Volcador Iveco"/>
    <n v="6"/>
    <x v="0"/>
    <x v="0"/>
    <n v="4"/>
    <n v="24"/>
  </r>
  <r>
    <x v="0"/>
    <s v="Camion - Volcador Mercedes 1720k,36"/>
    <n v="2"/>
    <x v="12"/>
    <x v="12"/>
    <n v="2"/>
    <n v="4"/>
  </r>
  <r>
    <x v="0"/>
    <s v="Camion - Volcador Mercedes 1720k,36"/>
    <n v="2"/>
    <x v="13"/>
    <x v="13"/>
    <n v="4"/>
    <n v="8"/>
  </r>
  <r>
    <x v="0"/>
    <s v="Camion Scania T112H"/>
    <n v="1"/>
    <x v="14"/>
    <x v="14"/>
    <n v="2"/>
    <n v="2"/>
  </r>
  <r>
    <x v="0"/>
    <s v="Camion Scania T112H"/>
    <n v="1"/>
    <x v="10"/>
    <x v="10"/>
    <n v="4"/>
    <n v="4"/>
  </r>
  <r>
    <x v="0"/>
    <s v="Camioneta Hillux antes 2016"/>
    <n v="26"/>
    <x v="15"/>
    <x v="15"/>
    <n v="4"/>
    <n v="104"/>
  </r>
  <r>
    <x v="0"/>
    <s v="Camioneta Hillux despues 2016"/>
    <n v="13"/>
    <x v="16"/>
    <x v="16"/>
    <n v="4"/>
    <n v="52"/>
  </r>
  <r>
    <x v="0"/>
    <s v="Camioneta SW4"/>
    <n v="1"/>
    <x v="17"/>
    <x v="17"/>
    <n v="4"/>
    <n v="4"/>
  </r>
  <r>
    <x v="0"/>
    <s v="Cargador Frontal  Astarsa "/>
    <n v="1"/>
    <x v="18"/>
    <x v="18"/>
    <n v="4"/>
    <n v="4"/>
  </r>
  <r>
    <x v="0"/>
    <s v="Cargador Frontal  Nh"/>
    <n v="2"/>
    <x v="19"/>
    <x v="19"/>
    <n v="4"/>
    <n v="8"/>
  </r>
  <r>
    <x v="0"/>
    <s v="desalezadora"/>
    <n v="8"/>
    <x v="20"/>
    <x v="20"/>
    <n v="6"/>
    <n v="48"/>
  </r>
  <r>
    <x v="0"/>
    <s v="Desmalezadora Tbeh da4500"/>
    <n v="3"/>
    <x v="20"/>
    <x v="20"/>
    <n v="6"/>
    <n v="18"/>
  </r>
  <r>
    <x v="0"/>
    <s v="DF Sprinter 415 CDI-3665-MIXTO4+1 TE V1"/>
    <n v="2"/>
    <x v="21"/>
    <x v="21"/>
    <n v="4"/>
    <n v="8"/>
  </r>
  <r>
    <x v="0"/>
    <s v="Furgon M. Benz Sprinter 515 CDI"/>
    <n v="2"/>
    <x v="22"/>
    <x v="22"/>
    <n v="6"/>
    <n v="12"/>
  </r>
  <r>
    <x v="0"/>
    <s v="Minicargadoras Bobcat"/>
    <n v="3"/>
    <x v="23"/>
    <x v="23"/>
    <n v="4"/>
    <n v="12"/>
  </r>
  <r>
    <x v="0"/>
    <s v="Motoniveladoras champion  o+7 NH"/>
    <n v="8"/>
    <x v="18"/>
    <x v="18"/>
    <n v="4"/>
    <n v="32"/>
  </r>
  <r>
    <x v="0"/>
    <s v="Peugeot Camioneta Hoggar"/>
    <n v="2"/>
    <x v="24"/>
    <x v="24"/>
    <n v="4"/>
    <n v="8"/>
  </r>
  <r>
    <x v="0"/>
    <s v="Rastra genovese"/>
    <n v="5"/>
    <x v="25"/>
    <x v="25"/>
    <n v="2"/>
    <n v="10"/>
  </r>
  <r>
    <x v="0"/>
    <s v="Renault Duster"/>
    <n v="1"/>
    <x v="26"/>
    <x v="26"/>
    <n v="4"/>
    <n v="4"/>
  </r>
  <r>
    <x v="0"/>
    <s v="Renault Furgón Máster"/>
    <n v="2"/>
    <x v="27"/>
    <x v="27"/>
    <n v="4"/>
    <n v="8"/>
  </r>
  <r>
    <x v="0"/>
    <s v="Renault Kangoo"/>
    <n v="1"/>
    <x v="28"/>
    <x v="28"/>
    <n v="4"/>
    <n v="4"/>
  </r>
  <r>
    <x v="0"/>
    <s v="Semirremolque Patronelli"/>
    <n v="1"/>
    <x v="29"/>
    <x v="29"/>
    <n v="12"/>
    <n v="12"/>
  </r>
  <r>
    <x v="0"/>
    <s v="TOYOTA KNV 382"/>
    <n v="1"/>
    <x v="30"/>
    <x v="30"/>
    <n v="4"/>
    <n v="4"/>
  </r>
  <r>
    <x v="0"/>
    <s v="Tractor Massey Ferguson MF 1175-S"/>
    <n v="1"/>
    <x v="31"/>
    <x v="31"/>
    <n v="2"/>
    <n v="2"/>
  </r>
  <r>
    <x v="0"/>
    <s v="Tractor Massey Ferguson MF 1175-S"/>
    <n v="1"/>
    <x v="32"/>
    <x v="32"/>
    <n v="2"/>
    <n v="2"/>
  </r>
  <r>
    <x v="0"/>
    <s v="Tractor New Holland5100"/>
    <n v="2"/>
    <x v="33"/>
    <x v="33"/>
    <n v="2"/>
    <n v="4"/>
  </r>
  <r>
    <x v="0"/>
    <s v="Tractor New Holland5100"/>
    <n v="2"/>
    <x v="32"/>
    <x v="32"/>
    <n v="2"/>
    <n v="4"/>
  </r>
  <r>
    <x v="0"/>
    <s v="Tractor New Hollandtd95"/>
    <n v="3"/>
    <x v="34"/>
    <x v="34"/>
    <n v="2"/>
    <n v="6"/>
  </r>
  <r>
    <x v="0"/>
    <s v="Tractor New Hollandtd95"/>
    <n v="3"/>
    <x v="32"/>
    <x v="32"/>
    <n v="2"/>
    <n v="6"/>
  </r>
  <r>
    <x v="0"/>
    <s v="Tractor Zanello"/>
    <n v="1"/>
    <x v="35"/>
    <x v="35"/>
    <n v="2"/>
    <n v="2"/>
  </r>
  <r>
    <x v="1"/>
    <s v="Camion - Cisterna Combustible Iveco"/>
    <n v="1"/>
    <x v="1"/>
    <x v="1"/>
    <n v="2"/>
    <n v="2"/>
  </r>
  <r>
    <x v="1"/>
    <s v="Camion - Volcador Iveco"/>
    <n v="1"/>
    <x v="1"/>
    <x v="1"/>
    <n v="2"/>
    <n v="2"/>
  </r>
  <r>
    <x v="1"/>
    <s v="Camion Scania T112H"/>
    <n v="1"/>
    <x v="14"/>
    <x v="14"/>
    <n v="2"/>
    <n v="2"/>
  </r>
  <r>
    <x v="1"/>
    <s v="Tractor Massey Ferguson MF 1175-S"/>
    <n v="1"/>
    <x v="31"/>
    <x v="31"/>
    <n v="2"/>
    <n v="2"/>
  </r>
  <r>
    <x v="1"/>
    <s v="Camioneta Hillux antes 2016"/>
    <n v="5"/>
    <x v="15"/>
    <x v="15"/>
    <n v="4"/>
    <n v="20"/>
  </r>
  <r>
    <x v="1"/>
    <s v="Tractor Zanello"/>
    <n v="1"/>
    <x v="35"/>
    <x v="35"/>
    <n v="2"/>
    <n v="2"/>
  </r>
  <r>
    <x v="1"/>
    <s v="Camion - Volcador Mercedes 1720"/>
    <n v="3"/>
    <x v="12"/>
    <x v="12"/>
    <n v="2"/>
    <n v="6"/>
  </r>
  <r>
    <x v="1"/>
    <s v="Motoniveladoras champion + 3 NH"/>
    <n v="9"/>
    <x v="18"/>
    <x v="18"/>
    <n v="4"/>
    <n v="36"/>
  </r>
  <r>
    <x v="1"/>
    <s v="Cargador Frontal  Astarsa "/>
    <n v="1"/>
    <x v="36"/>
    <x v="36"/>
    <n v="4"/>
    <n v="4"/>
  </r>
  <r>
    <x v="1"/>
    <s v="Motoniveladora CASE"/>
    <n v="1"/>
    <x v="37"/>
    <x v="37"/>
    <n v="4"/>
    <n v="4"/>
  </r>
  <r>
    <x v="1"/>
    <s v="Cargador Frontal  Nh"/>
    <n v="1"/>
    <x v="19"/>
    <x v="19"/>
    <n v="4"/>
    <n v="4"/>
  </r>
  <r>
    <x v="1"/>
    <s v=" Retro Pala Nh"/>
    <n v="1"/>
    <x v="3"/>
    <x v="3"/>
    <n v="2"/>
    <n v="2"/>
  </r>
  <r>
    <x v="1"/>
    <s v="Desmalezadora Tbeh da4500"/>
    <n v="5"/>
    <x v="20"/>
    <x v="20"/>
    <n v="6"/>
    <n v="30"/>
  </r>
  <r>
    <x v="1"/>
    <s v="Camioneta Hillux despues 2016"/>
    <n v="3"/>
    <x v="16"/>
    <x v="16"/>
    <n v="4"/>
    <n v="12"/>
  </r>
  <r>
    <x v="1"/>
    <s v="Camion - Cisterna Combustible Iveco"/>
    <n v="1"/>
    <x v="0"/>
    <x v="0"/>
    <n v="4"/>
    <n v="4"/>
  </r>
  <r>
    <x v="1"/>
    <s v="Camion - Volcador Iveco"/>
    <n v="1"/>
    <x v="0"/>
    <x v="0"/>
    <n v="4"/>
    <n v="4"/>
  </r>
  <r>
    <x v="1"/>
    <s v="Camion Scania T112H"/>
    <n v="1"/>
    <x v="10"/>
    <x v="10"/>
    <n v="4"/>
    <n v="4"/>
  </r>
  <r>
    <x v="1"/>
    <s v="Tractor Massey Ferguson MF 1175-S"/>
    <n v="1"/>
    <x v="32"/>
    <x v="32"/>
    <n v="2"/>
    <n v="2"/>
  </r>
  <r>
    <x v="1"/>
    <s v="Camion - Volcador Mercedes 1720"/>
    <n v="3"/>
    <x v="13"/>
    <x v="13"/>
    <n v="4"/>
    <n v="12"/>
  </r>
  <r>
    <x v="1"/>
    <s v=" Retro Pala Nh"/>
    <n v="1"/>
    <x v="4"/>
    <x v="4"/>
    <n v="2"/>
    <n v="2"/>
  </r>
  <r>
    <x v="2"/>
    <s v="Camion - Cisterna Combustible Iveco"/>
    <n v="1"/>
    <x v="1"/>
    <x v="1"/>
    <n v="2"/>
    <n v="2"/>
  </r>
  <r>
    <x v="2"/>
    <s v="Camion - Tractor Iveco"/>
    <n v="2"/>
    <x v="9"/>
    <x v="9"/>
    <n v="2"/>
    <n v="4"/>
  </r>
  <r>
    <x v="2"/>
    <s v="Camion - Volcador Iveco"/>
    <n v="1"/>
    <x v="1"/>
    <x v="1"/>
    <n v="2"/>
    <n v="2"/>
  </r>
  <r>
    <x v="2"/>
    <s v="Batea Herman"/>
    <n v="1"/>
    <x v="14"/>
    <x v="14"/>
    <n v="12"/>
    <n v="12"/>
  </r>
  <r>
    <x v="2"/>
    <s v="Semirremolque Patronelli"/>
    <n v="1"/>
    <x v="29"/>
    <x v="29"/>
    <n v="12"/>
    <n v="12"/>
  </r>
  <r>
    <x v="2"/>
    <s v="Tractor Massey Ferguson MF + Fiat780"/>
    <n v="2"/>
    <x v="31"/>
    <x v="31"/>
    <n v="2"/>
    <n v="4"/>
  </r>
  <r>
    <x v="2"/>
    <s v="Camioneta Hillux antes 2016"/>
    <n v="7"/>
    <x v="15"/>
    <x v="15"/>
    <n v="4"/>
    <n v="28"/>
  </r>
  <r>
    <x v="2"/>
    <s v="Tractor Zanello"/>
    <n v="5"/>
    <x v="35"/>
    <x v="35"/>
    <n v="2"/>
    <n v="10"/>
  </r>
  <r>
    <x v="2"/>
    <s v="Camion - Volcador Mercedes"/>
    <n v="5"/>
    <x v="12"/>
    <x v="12"/>
    <n v="2"/>
    <n v="10"/>
  </r>
  <r>
    <x v="2"/>
    <s v="Tractor New Hollandtd95"/>
    <n v="2"/>
    <x v="34"/>
    <x v="34"/>
    <n v="2"/>
    <n v="4"/>
  </r>
  <r>
    <x v="2"/>
    <s v="Minicargadoras N.H."/>
    <n v="2"/>
    <x v="23"/>
    <x v="23"/>
    <n v="4"/>
    <n v="8"/>
  </r>
  <r>
    <x v="2"/>
    <s v="Motoniveladoras champion +NH"/>
    <n v="10"/>
    <x v="18"/>
    <x v="18"/>
    <n v="4"/>
    <n v="40"/>
  </r>
  <r>
    <x v="2"/>
    <s v="Cargador Frontal  michigan"/>
    <n v="1"/>
    <x v="36"/>
    <x v="36"/>
    <n v="4"/>
    <n v="4"/>
  </r>
  <r>
    <x v="2"/>
    <s v="Peugeot Camioneta Hoggar"/>
    <n v="1"/>
    <x v="24"/>
    <x v="24"/>
    <n v="4"/>
    <n v="4"/>
  </r>
  <r>
    <x v="2"/>
    <s v="Cargador Frontal  Nh"/>
    <n v="1"/>
    <x v="19"/>
    <x v="19"/>
    <n v="4"/>
    <n v="4"/>
  </r>
  <r>
    <x v="2"/>
    <s v=" Retro Pala Nh"/>
    <n v="1"/>
    <x v="3"/>
    <x v="3"/>
    <n v="2"/>
    <n v="2"/>
  </r>
  <r>
    <x v="2"/>
    <s v="Rastra genovese"/>
    <n v="2"/>
    <x v="25"/>
    <x v="25"/>
    <n v="2"/>
    <n v="4"/>
  </r>
  <r>
    <x v="2"/>
    <s v="Desmalezadora Tbeh da4500"/>
    <n v="6"/>
    <x v="20"/>
    <x v="20"/>
    <n v="6"/>
    <n v="36"/>
  </r>
  <r>
    <x v="2"/>
    <s v="Camioneta Hillux despues 2016"/>
    <n v="3"/>
    <x v="16"/>
    <x v="16"/>
    <n v="4"/>
    <n v="12"/>
  </r>
  <r>
    <x v="2"/>
    <s v="Semirremolque mancini"/>
    <n v="1"/>
    <x v="38"/>
    <x v="38"/>
    <n v="12"/>
    <n v="12"/>
  </r>
  <r>
    <x v="2"/>
    <s v="Camion - Cisterna Combustible Iveco"/>
    <n v="1"/>
    <x v="0"/>
    <x v="0"/>
    <n v="4"/>
    <n v="4"/>
  </r>
  <r>
    <x v="2"/>
    <s v="Camion - Tractor Iveco"/>
    <n v="2"/>
    <x v="11"/>
    <x v="11"/>
    <n v="4"/>
    <n v="8"/>
  </r>
  <r>
    <x v="2"/>
    <s v="Camion - Volcador Iveco"/>
    <n v="1"/>
    <x v="0"/>
    <x v="0"/>
    <n v="4"/>
    <n v="4"/>
  </r>
  <r>
    <x v="2"/>
    <s v="Tractor Massey Ferguson MF + Fiat780"/>
    <n v="2"/>
    <x v="32"/>
    <x v="32"/>
    <n v="2"/>
    <n v="4"/>
  </r>
  <r>
    <x v="2"/>
    <s v="Camion - Volcador Mercedes"/>
    <n v="5"/>
    <x v="13"/>
    <x v="13"/>
    <n v="4"/>
    <n v="20"/>
  </r>
  <r>
    <x v="2"/>
    <s v="Tractor New Hollandtd95"/>
    <n v="2"/>
    <x v="32"/>
    <x v="32"/>
    <n v="2"/>
    <n v="4"/>
  </r>
  <r>
    <x v="2"/>
    <s v=" Retro Pala Nh"/>
    <n v="1"/>
    <x v="4"/>
    <x v="4"/>
    <n v="2"/>
    <n v="2"/>
  </r>
  <r>
    <x v="3"/>
    <s v="Camion - Cisterna Iveco EUROCARGO ATTACK 170E22"/>
    <n v="1"/>
    <x v="9"/>
    <x v="9"/>
    <n v="2"/>
    <n v="2"/>
  </r>
  <r>
    <x v="3"/>
    <s v="Camion - Volcador Iveco EUROCARGO ATTACK 170E22"/>
    <n v="2"/>
    <x v="1"/>
    <x v="1"/>
    <n v="2"/>
    <n v="4"/>
  </r>
  <r>
    <x v="3"/>
    <s v="Batea Herman"/>
    <n v="1"/>
    <x v="14"/>
    <x v="14"/>
    <n v="12"/>
    <n v="12"/>
  </r>
  <r>
    <x v="3"/>
    <s v="Tractor Massey Ferguson MF + Fiat780"/>
    <n v="3"/>
    <x v="31"/>
    <x v="31"/>
    <n v="2"/>
    <n v="6"/>
  </r>
  <r>
    <x v="3"/>
    <s v="Tractor New Holland td95d/4c"/>
    <n v="3"/>
    <x v="32"/>
    <x v="32"/>
    <n v="2"/>
    <n v="6"/>
  </r>
  <r>
    <x v="3"/>
    <s v="Camioneta Hillux antes 2016"/>
    <n v="6"/>
    <x v="15"/>
    <x v="15"/>
    <n v="4"/>
    <n v="24"/>
  </r>
  <r>
    <x v="3"/>
    <s v="Tractor Zanello"/>
    <n v="5"/>
    <x v="35"/>
    <x v="35"/>
    <n v="2"/>
    <n v="10"/>
  </r>
  <r>
    <x v="3"/>
    <s v="Camion - Volcador Mercedes 1720k"/>
    <n v="4"/>
    <x v="12"/>
    <x v="12"/>
    <n v="2"/>
    <n v="8"/>
  </r>
  <r>
    <x v="3"/>
    <s v="Minicargadoras N.H. + bobcat"/>
    <n v="2"/>
    <x v="23"/>
    <x v="23"/>
    <n v="4"/>
    <n v="8"/>
  </r>
  <r>
    <x v="3"/>
    <s v="Motoniveladoras champion + N.H."/>
    <n v="12"/>
    <x v="18"/>
    <x v="18"/>
    <n v="4"/>
    <n v="48"/>
  </r>
  <r>
    <x v="3"/>
    <s v="Cargador Frontal  michigan"/>
    <n v="1"/>
    <x v="36"/>
    <x v="36"/>
    <n v="4"/>
    <n v="4"/>
  </r>
  <r>
    <x v="3"/>
    <s v="Peugeot Camioneta Hoggar"/>
    <n v="1"/>
    <x v="24"/>
    <x v="24"/>
    <n v="4"/>
    <n v="4"/>
  </r>
  <r>
    <x v="3"/>
    <s v="Motoniveladora CASE"/>
    <n v="1"/>
    <x v="37"/>
    <x v="37"/>
    <n v="4"/>
    <n v="4"/>
  </r>
  <r>
    <x v="3"/>
    <s v="Cargador Frontal  Nh"/>
    <n v="1"/>
    <x v="19"/>
    <x v="19"/>
    <n v="4"/>
    <n v="4"/>
  </r>
  <r>
    <x v="3"/>
    <s v=" Retro Pala Nh"/>
    <n v="1"/>
    <x v="3"/>
    <x v="3"/>
    <n v="2"/>
    <n v="2"/>
  </r>
  <r>
    <x v="3"/>
    <s v="Camion Tractor Iveco CURSOR 330"/>
    <n v="1"/>
    <x v="9"/>
    <x v="9"/>
    <n v="2"/>
    <n v="2"/>
  </r>
  <r>
    <x v="3"/>
    <s v="Rastra genovese"/>
    <n v="1"/>
    <x v="25"/>
    <x v="25"/>
    <n v="2"/>
    <n v="2"/>
  </r>
  <r>
    <x v="3"/>
    <s v="Desmalezadora Tbeh da4500"/>
    <n v="6"/>
    <x v="20"/>
    <x v="20"/>
    <n v="6"/>
    <n v="36"/>
  </r>
  <r>
    <x v="3"/>
    <s v="Camioneta Hillux despues 2016"/>
    <n v="3"/>
    <x v="16"/>
    <x v="16"/>
    <n v="4"/>
    <n v="12"/>
  </r>
  <r>
    <x v="3"/>
    <s v="Acplado Tanque P/     Pekayna"/>
    <n v="4"/>
    <x v="39"/>
    <x v="39"/>
    <n v="2"/>
    <n v="8"/>
  </r>
  <r>
    <x v="3"/>
    <s v="Acoplado tanque para agua O.M.E.  S.R.L"/>
    <n v="10"/>
    <x v="39"/>
    <x v="39"/>
    <n v="2"/>
    <n v="20"/>
  </r>
  <r>
    <x v="3"/>
    <s v="Acoplado trailer (Mc-9) NH"/>
    <n v="1"/>
    <x v="39"/>
    <x v="39"/>
    <n v="4"/>
    <n v="4"/>
  </r>
  <r>
    <x v="3"/>
    <s v="Batea Bahco"/>
    <n v="1"/>
    <x v="9"/>
    <x v="9"/>
    <n v="12"/>
    <n v="12"/>
  </r>
  <r>
    <x v="3"/>
    <s v=" Camion tractor cavallino 320"/>
    <n v="1"/>
    <x v="0"/>
    <x v="0"/>
    <n v="4"/>
    <n v="4"/>
  </r>
  <r>
    <x v="3"/>
    <s v=" Camion tractor cavallino 320"/>
    <n v="1"/>
    <x v="1"/>
    <x v="1"/>
    <n v="2"/>
    <n v="2"/>
  </r>
  <r>
    <x v="3"/>
    <s v="Camion tractor MB LS-1634"/>
    <n v="1"/>
    <x v="11"/>
    <x v="11"/>
    <n v="4"/>
    <n v="4"/>
  </r>
  <r>
    <x v="1"/>
    <s v="Tractor Pauny 230A"/>
    <n v="3"/>
    <x v="40"/>
    <x v="40"/>
    <n v="2"/>
    <n v="6"/>
  </r>
  <r>
    <x v="3"/>
    <s v="Camion - Cisterna Iveco EUROCARGO ATTACK 170E22"/>
    <n v="1"/>
    <x v="0"/>
    <x v="0"/>
    <n v="4"/>
    <n v="4"/>
  </r>
  <r>
    <x v="3"/>
    <s v="Camion - Volcador Iveco EUROCARGO ATTACK 170E22"/>
    <n v="2"/>
    <x v="10"/>
    <x v="10"/>
    <n v="4"/>
    <n v="8"/>
  </r>
  <r>
    <x v="3"/>
    <s v="Tractor Massey Ferguson MF + Fiat780"/>
    <n v="3"/>
    <x v="32"/>
    <x v="32"/>
    <n v="2"/>
    <n v="6"/>
  </r>
  <r>
    <x v="3"/>
    <s v="Tractor Zanello"/>
    <n v="5"/>
    <x v="13"/>
    <x v="13"/>
    <n v="4"/>
    <n v="20"/>
  </r>
  <r>
    <x v="3"/>
    <s v="Camion - Volcador Mercedes 1720k"/>
    <n v="4"/>
    <x v="13"/>
    <x v="13"/>
    <n v="4"/>
    <n v="16"/>
  </r>
  <r>
    <x v="3"/>
    <s v="Cargador Frontal  Nh"/>
    <n v="1"/>
    <x v="19"/>
    <x v="19"/>
    <n v="2"/>
    <n v="2"/>
  </r>
  <r>
    <x v="3"/>
    <s v="Acoplado tanque para agua O.M.E.  S.R.L"/>
    <n v="10"/>
    <x v="39"/>
    <x v="39"/>
    <n v="2"/>
    <n v="20"/>
  </r>
  <r>
    <x v="3"/>
    <s v="Batea Bahco"/>
    <n v="1"/>
    <x v="9"/>
    <x v="9"/>
    <n v="12"/>
    <n v="12"/>
  </r>
  <r>
    <x v="4"/>
    <s v="Camion - Cisterna Iveco EUROCARGO ATTACK 170E22"/>
    <n v="1"/>
    <x v="9"/>
    <x v="9"/>
    <n v="2"/>
    <n v="2"/>
  </r>
  <r>
    <x v="4"/>
    <s v="Camion - Volcador Iveco EUROCARGO ATTACK 170E22"/>
    <n v="2"/>
    <x v="1"/>
    <x v="1"/>
    <n v="2"/>
    <n v="4"/>
  </r>
  <r>
    <x v="4"/>
    <s v="Batea Herman"/>
    <n v="1"/>
    <x v="14"/>
    <x v="14"/>
    <n v="12"/>
    <n v="12"/>
  </r>
  <r>
    <x v="4"/>
    <s v="Semirremolque Patronelli"/>
    <n v="1"/>
    <x v="29"/>
    <x v="29"/>
    <n v="12"/>
    <n v="12"/>
  </r>
  <r>
    <x v="4"/>
    <s v="Tractor Massey Ferguson MF 1175-S"/>
    <n v="1"/>
    <x v="31"/>
    <x v="31"/>
    <n v="2"/>
    <n v="2"/>
  </r>
  <r>
    <x v="4"/>
    <s v="Camioneta Hillux antes 2016"/>
    <n v="7"/>
    <x v="15"/>
    <x v="15"/>
    <n v="4"/>
    <n v="28"/>
  </r>
  <r>
    <x v="4"/>
    <s v="Camioneta SW4"/>
    <n v="1"/>
    <x v="41"/>
    <x v="41"/>
    <n v="4"/>
    <n v="4"/>
  </r>
  <r>
    <x v="4"/>
    <s v="Tractor Zanello"/>
    <n v="5"/>
    <x v="35"/>
    <x v="35"/>
    <n v="2"/>
    <n v="10"/>
  </r>
  <r>
    <x v="4"/>
    <s v="Camion - Volcador Mercedes 1720k"/>
    <n v="4"/>
    <x v="12"/>
    <x v="12"/>
    <n v="2"/>
    <n v="8"/>
  </r>
  <r>
    <x v="4"/>
    <s v="Tractor New Hollandtd95"/>
    <n v="3"/>
    <x v="34"/>
    <x v="34"/>
    <n v="2"/>
    <n v="6"/>
  </r>
  <r>
    <x v="4"/>
    <s v="Minicargadoras Bobcat"/>
    <n v="1"/>
    <x v="23"/>
    <x v="23"/>
    <n v="4"/>
    <n v="4"/>
  </r>
  <r>
    <x v="4"/>
    <s v="Motoniveladoras champion + 4 NH"/>
    <n v="11"/>
    <x v="18"/>
    <x v="18"/>
    <n v="4"/>
    <n v="44"/>
  </r>
  <r>
    <x v="4"/>
    <s v="Cargador Frontal   michigan"/>
    <n v="1"/>
    <x v="36"/>
    <x v="36"/>
    <n v="4"/>
    <n v="4"/>
  </r>
  <r>
    <x v="4"/>
    <s v="Motoniveladora CASE"/>
    <n v="1"/>
    <x v="37"/>
    <x v="37"/>
    <n v="4"/>
    <n v="4"/>
  </r>
  <r>
    <x v="4"/>
    <s v="Cargador Frontal  Nh"/>
    <n v="1"/>
    <x v="19"/>
    <x v="19"/>
    <n v="4"/>
    <n v="4"/>
  </r>
  <r>
    <x v="4"/>
    <s v=" Retro Pala Nh"/>
    <n v="1"/>
    <x v="3"/>
    <x v="3"/>
    <n v="2"/>
    <n v="2"/>
  </r>
  <r>
    <x v="4"/>
    <s v="Rastra genovese"/>
    <n v="1"/>
    <x v="25"/>
    <x v="25"/>
    <n v="2"/>
    <n v="2"/>
  </r>
  <r>
    <x v="4"/>
    <s v="Desmalezadora Tbeh da4500"/>
    <n v="3"/>
    <x v="20"/>
    <x v="20"/>
    <n v="6"/>
    <n v="18"/>
  </r>
  <r>
    <x v="4"/>
    <s v="Camioneta Hillux despues 2016"/>
    <n v="3"/>
    <x v="16"/>
    <x v="16"/>
    <n v="4"/>
    <n v="12"/>
  </r>
  <r>
    <x v="4"/>
    <s v="Semirremolque mancini"/>
    <n v="1"/>
    <x v="38"/>
    <x v="38"/>
    <n v="12"/>
    <n v="12"/>
  </r>
  <r>
    <x v="4"/>
    <s v="Batea Bahco"/>
    <n v="1"/>
    <x v="9"/>
    <x v="9"/>
    <n v="12"/>
    <n v="12"/>
  </r>
  <r>
    <x v="4"/>
    <s v=" Camion tractor cavallino 320"/>
    <n v="1"/>
    <x v="0"/>
    <x v="0"/>
    <n v="4"/>
    <n v="4"/>
  </r>
  <r>
    <x v="4"/>
    <s v="Camion tractor MB LS-1634"/>
    <n v="2"/>
    <x v="11"/>
    <x v="11"/>
    <n v="4"/>
    <n v="8"/>
  </r>
  <r>
    <x v="4"/>
    <s v="Camion - Cisterna Iveco EUROCARGO ATTACK 170E22"/>
    <n v="1"/>
    <x v="0"/>
    <x v="0"/>
    <n v="4"/>
    <n v="4"/>
  </r>
  <r>
    <x v="4"/>
    <s v="Camion - Volcador Iveco EUROCARGO ATTACK 170E22"/>
    <n v="2"/>
    <x v="9"/>
    <x v="9"/>
    <n v="2"/>
    <n v="4"/>
  </r>
  <r>
    <x v="4"/>
    <s v="Tractor Massey Ferguson MF 1175-S"/>
    <n v="1"/>
    <x v="32"/>
    <x v="32"/>
    <n v="2"/>
    <n v="2"/>
  </r>
  <r>
    <x v="4"/>
    <s v="Camion - Volcador Mercedes 1720k"/>
    <n v="4"/>
    <x v="13"/>
    <x v="13"/>
    <n v="4"/>
    <n v="16"/>
  </r>
  <r>
    <x v="4"/>
    <s v="Tractor New Hollandtd95"/>
    <n v="3"/>
    <x v="32"/>
    <x v="32"/>
    <n v="2"/>
    <n v="6"/>
  </r>
  <r>
    <x v="4"/>
    <s v=" Retro Pala Nh"/>
    <n v="1"/>
    <x v="4"/>
    <x v="4"/>
    <n v="2"/>
    <n v="2"/>
  </r>
  <r>
    <x v="4"/>
    <s v=" Camion tractor cavallino 320"/>
    <n v="1"/>
    <x v="1"/>
    <x v="1"/>
    <n v="2"/>
    <n v="2"/>
  </r>
  <r>
    <x v="5"/>
    <s v="Camion - Cisterna Iveco EUROCARGO ATTACK 170E22"/>
    <n v="1"/>
    <x v="9"/>
    <x v="9"/>
    <n v="2"/>
    <n v="2"/>
  </r>
  <r>
    <x v="5"/>
    <s v="Camion - Regador Iveco"/>
    <n v="1"/>
    <x v="1"/>
    <x v="1"/>
    <n v="2"/>
    <n v="2"/>
  </r>
  <r>
    <x v="5"/>
    <s v="Camion - Tractor Iveco"/>
    <n v="1"/>
    <x v="9"/>
    <x v="9"/>
    <n v="2"/>
    <n v="2"/>
  </r>
  <r>
    <x v="5"/>
    <s v="Camion - Volcador Iveco EUROCARGO ATTACK 170E22"/>
    <n v="1"/>
    <x v="1"/>
    <x v="1"/>
    <n v="2"/>
    <n v="2"/>
  </r>
  <r>
    <x v="5"/>
    <s v="Batea Herman"/>
    <n v="1"/>
    <x v="14"/>
    <x v="14"/>
    <n v="12"/>
    <n v="12"/>
  </r>
  <r>
    <x v="5"/>
    <s v="Semirremolque Patronelli"/>
    <n v="1"/>
    <x v="29"/>
    <x v="29"/>
    <n v="12"/>
    <n v="12"/>
  </r>
  <r>
    <x v="5"/>
    <s v="Tractor Massey Ferguson MF 1175-S"/>
    <n v="2"/>
    <x v="31"/>
    <x v="31"/>
    <n v="2"/>
    <n v="4"/>
  </r>
  <r>
    <x v="5"/>
    <s v="Tractor Zanello"/>
    <n v="2"/>
    <x v="35"/>
    <x v="35"/>
    <n v="2"/>
    <n v="4"/>
  </r>
  <r>
    <x v="5"/>
    <s v="Camion - Volcador Mercedes 1720k"/>
    <n v="3"/>
    <x v="12"/>
    <x v="12"/>
    <n v="2"/>
    <n v="6"/>
  </r>
  <r>
    <x v="5"/>
    <s v="Tractor New Hollandtd95"/>
    <n v="3"/>
    <x v="34"/>
    <x v="34"/>
    <n v="2"/>
    <n v="6"/>
  </r>
  <r>
    <x v="5"/>
    <s v="Minicargadoras n.h"/>
    <n v="1"/>
    <x v="23"/>
    <x v="23"/>
    <n v="4"/>
    <n v="4"/>
  </r>
  <r>
    <x v="5"/>
    <s v="Motoniveladoras champion + 2 NH"/>
    <n v="8"/>
    <x v="18"/>
    <x v="18"/>
    <n v="4"/>
    <n v="32"/>
  </r>
  <r>
    <x v="5"/>
    <s v="Cargador Frontal   michigan"/>
    <n v="1"/>
    <x v="36"/>
    <x v="36"/>
    <n v="4"/>
    <n v="4"/>
  </r>
  <r>
    <x v="5"/>
    <s v="Peugeot Camioneta Hoggar"/>
    <n v="1"/>
    <x v="24"/>
    <x v="24"/>
    <n v="4"/>
    <n v="4"/>
  </r>
  <r>
    <x v="5"/>
    <s v="Motoniveladora CASE"/>
    <n v="1"/>
    <x v="37"/>
    <x v="37"/>
    <n v="4"/>
    <n v="4"/>
  </r>
  <r>
    <x v="5"/>
    <s v="Cargador Frontal  Nh"/>
    <n v="1"/>
    <x v="19"/>
    <x v="19"/>
    <n v="4"/>
    <n v="4"/>
  </r>
  <r>
    <x v="5"/>
    <s v=" Retro Pala Nh"/>
    <n v="1"/>
    <x v="3"/>
    <x v="3"/>
    <n v="2"/>
    <n v="2"/>
  </r>
  <r>
    <x v="5"/>
    <s v="Desmalezadora Tbeh da4500"/>
    <n v="6"/>
    <x v="20"/>
    <x v="20"/>
    <n v="6"/>
    <n v="36"/>
  </r>
  <r>
    <x v="5"/>
    <s v="Camioneta Hillux despues 2016"/>
    <n v="3"/>
    <x v="16"/>
    <x v="16"/>
    <n v="4"/>
    <n v="12"/>
  </r>
  <r>
    <x v="5"/>
    <s v="Batea Bahco"/>
    <n v="1"/>
    <x v="9"/>
    <x v="9"/>
    <n v="12"/>
    <n v="12"/>
  </r>
  <r>
    <x v="5"/>
    <s v=" Camion tractor cavallino 320"/>
    <n v="1"/>
    <x v="0"/>
    <x v="0"/>
    <n v="4"/>
    <n v="4"/>
  </r>
  <r>
    <x v="5"/>
    <s v="Camion tractor MB LS-1634"/>
    <n v="1"/>
    <x v="11"/>
    <x v="11"/>
    <n v="4"/>
    <n v="4"/>
  </r>
  <r>
    <x v="5"/>
    <s v="Semirremolque LADER"/>
    <n v="1"/>
    <x v="42"/>
    <x v="42"/>
    <n v="8"/>
    <n v="8"/>
  </r>
  <r>
    <x v="5"/>
    <s v="Camion - Cisterna Iveco EUROCARGO ATTACK 170E22"/>
    <n v="1"/>
    <x v="0"/>
    <x v="0"/>
    <n v="4"/>
    <n v="4"/>
  </r>
  <r>
    <x v="5"/>
    <s v="Camion - Regador Iveco"/>
    <n v="1"/>
    <x v="0"/>
    <x v="0"/>
    <n v="4"/>
    <n v="4"/>
  </r>
  <r>
    <x v="5"/>
    <s v="Camion - Tractor Iveco"/>
    <n v="1"/>
    <x v="11"/>
    <x v="11"/>
    <n v="4"/>
    <n v="4"/>
  </r>
  <r>
    <x v="5"/>
    <s v="Camion - Volcador Iveco EUROCARGO ATTACK 170E22"/>
    <n v="1"/>
    <x v="0"/>
    <x v="0"/>
    <n v="4"/>
    <n v="4"/>
  </r>
  <r>
    <x v="5"/>
    <s v="Tractor Massey Ferguson MF 1175-S"/>
    <n v="2"/>
    <x v="32"/>
    <x v="32"/>
    <n v="2"/>
    <n v="4"/>
  </r>
  <r>
    <x v="5"/>
    <s v="Camion - Volcador Mercedes 1720k"/>
    <n v="3"/>
    <x v="13"/>
    <x v="13"/>
    <n v="4"/>
    <n v="12"/>
  </r>
  <r>
    <x v="5"/>
    <s v="Tractor New Hollandtd95"/>
    <n v="3"/>
    <x v="32"/>
    <x v="32"/>
    <n v="2"/>
    <n v="6"/>
  </r>
  <r>
    <x v="5"/>
    <s v=" Retro Pala Nh"/>
    <n v="1"/>
    <x v="4"/>
    <x v="4"/>
    <n v="2"/>
    <n v="2"/>
  </r>
  <r>
    <x v="5"/>
    <s v=" Camion tractor cavallino 320"/>
    <n v="1"/>
    <x v="1"/>
    <x v="1"/>
    <n v="2"/>
    <n v="2"/>
  </r>
  <r>
    <x v="3"/>
    <s v="Camion Tractor Iveco CURSOR 330"/>
    <n v="1"/>
    <x v="11"/>
    <x v="11"/>
    <n v="4"/>
    <n v="4"/>
  </r>
  <r>
    <x v="0"/>
    <s v="Camion Tractor Iveco CURSOR 330"/>
    <n v="1"/>
    <x v="9"/>
    <x v="9"/>
    <n v="2"/>
    <n v="2"/>
  </r>
  <r>
    <x v="0"/>
    <s v="Camion Tractor Iveco CURSOR 330"/>
    <n v="1"/>
    <x v="11"/>
    <x v="11"/>
    <n v="8"/>
    <n v="8"/>
  </r>
  <r>
    <x v="3"/>
    <s v="Camion tractor MB LS-1634"/>
    <n v="1"/>
    <x v="9"/>
    <x v="9"/>
    <n v="2"/>
    <n v="2"/>
  </r>
  <r>
    <x v="4"/>
    <s v="Camion tractor MB LS-1634"/>
    <n v="2"/>
    <x v="9"/>
    <x v="9"/>
    <n v="2"/>
    <n v="4"/>
  </r>
  <r>
    <x v="5"/>
    <s v="Camion tractor MB LS-1634"/>
    <n v="1"/>
    <x v="9"/>
    <x v="9"/>
    <n v="2"/>
    <n v="2"/>
  </r>
  <r>
    <x v="4"/>
    <s v="Camion tractor M.B. LS-1632"/>
    <n v="1"/>
    <x v="9"/>
    <x v="9"/>
    <n v="2"/>
    <n v="2"/>
  </r>
  <r>
    <x v="4"/>
    <s v="Camion tractor M.B. LS-1632"/>
    <n v="1"/>
    <x v="11"/>
    <x v="11"/>
    <n v="8"/>
    <n v="8"/>
  </r>
  <r>
    <x v="5"/>
    <s v="Camioneta Hillux antes 2016"/>
    <n v="6"/>
    <x v="15"/>
    <x v="15"/>
    <n v="4"/>
    <n v="24"/>
  </r>
  <r>
    <x v="1"/>
    <s v="Cargador Frontal Michigan"/>
    <n v="1"/>
    <x v="36"/>
    <x v="36"/>
    <n v="4"/>
    <n v="4"/>
  </r>
  <r>
    <x v="2"/>
    <s v="Camion Ford"/>
    <n v="2"/>
    <x v="1"/>
    <x v="1"/>
    <n v="2"/>
    <n v="4"/>
  </r>
  <r>
    <x v="2"/>
    <s v="Camion Ford"/>
    <n v="2"/>
    <x v="0"/>
    <x v="0"/>
    <n v="4"/>
    <n v="8"/>
  </r>
  <r>
    <x v="2"/>
    <s v="Batea Bahco"/>
    <n v="1"/>
    <x v="9"/>
    <x v="9"/>
    <n v="12"/>
    <n v="12"/>
  </r>
  <r>
    <x v="2"/>
    <s v="Camion tractor MB LS-1634"/>
    <n v="1"/>
    <x v="9"/>
    <x v="9"/>
    <n v="2"/>
    <n v="2"/>
  </r>
  <r>
    <x v="2"/>
    <s v="Camion tractor MB LS-1634"/>
    <n v="1"/>
    <x v="11"/>
    <x v="11"/>
    <n v="4"/>
    <n v="4"/>
  </r>
  <r>
    <x v="2"/>
    <s v="Acoplado tanque agua y combustible"/>
    <n v="10"/>
    <x v="35"/>
    <x v="35"/>
    <n v="2"/>
    <n v="20"/>
  </r>
  <r>
    <x v="1"/>
    <s v="Tractor Pauny 230A"/>
    <n v="3"/>
    <x v="43"/>
    <x v="43"/>
    <n v="2"/>
    <n v="6"/>
  </r>
  <r>
    <x v="2"/>
    <s v="Tractor Pauny 230A"/>
    <n v="4"/>
    <x v="43"/>
    <x v="43"/>
    <n v="2"/>
    <n v="8"/>
  </r>
  <r>
    <x v="2"/>
    <s v="Tractor Pauny 230A"/>
    <n v="4"/>
    <x v="40"/>
    <x v="40"/>
    <n v="2"/>
    <n v="8"/>
  </r>
  <r>
    <x v="3"/>
    <s v="Tractor Pauny 230A"/>
    <n v="4"/>
    <x v="43"/>
    <x v="43"/>
    <n v="2"/>
    <n v="8"/>
  </r>
  <r>
    <x v="3"/>
    <s v="Tractor Pauny 230A"/>
    <n v="2"/>
    <x v="40"/>
    <x v="40"/>
    <n v="2"/>
    <n v="4"/>
  </r>
  <r>
    <x v="4"/>
    <s v="Tractor Pauny 230A"/>
    <n v="4"/>
    <x v="40"/>
    <x v="40"/>
    <n v="2"/>
    <n v="8"/>
  </r>
  <r>
    <x v="4"/>
    <s v="Tractor Pauny 230A"/>
    <n v="4"/>
    <x v="43"/>
    <x v="43"/>
    <n v="2"/>
    <n v="8"/>
  </r>
  <r>
    <x v="5"/>
    <s v="Tractor Pauny 230A"/>
    <n v="3"/>
    <x v="40"/>
    <x v="40"/>
    <n v="2"/>
    <n v="6"/>
  </r>
  <r>
    <x v="5"/>
    <s v="Tractor Pauny 230A"/>
    <n v="3"/>
    <x v="43"/>
    <x v="43"/>
    <n v="2"/>
    <n v="6"/>
  </r>
  <r>
    <x v="2"/>
    <s v="Motoniveladora CASE"/>
    <n v="1"/>
    <x v="37"/>
    <x v="37"/>
    <n v="4"/>
    <n v="4"/>
  </r>
  <r>
    <x v="3"/>
    <s v="Carreton Lader"/>
    <n v="1"/>
    <x v="42"/>
    <x v="42"/>
    <n v="8"/>
    <n v="8"/>
  </r>
  <r>
    <x v="2"/>
    <s v="Trailer  minicargadora"/>
    <n v="2"/>
    <x v="44"/>
    <x v="44"/>
    <n v="4"/>
    <n v="8"/>
  </r>
  <r>
    <x v="3"/>
    <s v="Pala de arrastre"/>
    <n v="1"/>
    <x v="45"/>
    <x v="45"/>
    <n v="2"/>
    <n v="2"/>
  </r>
  <r>
    <x v="3"/>
    <s v="Casilla rodante Bemfra"/>
    <n v="5"/>
    <x v="46"/>
    <x v="46"/>
    <n v="8"/>
    <n v="40"/>
  </r>
  <r>
    <x v="3"/>
    <s v="Tractor New Holland td95d/4c"/>
    <n v="3"/>
    <x v="34"/>
    <x v="34"/>
    <n v="2"/>
    <n v="6"/>
  </r>
  <r>
    <x v="3"/>
    <s v=" Retro Pala Nh"/>
    <n v="1"/>
    <x v="4"/>
    <x v="4"/>
    <n v="2"/>
    <n v="2"/>
  </r>
  <r>
    <x v="1"/>
    <s v="Carreton Lader"/>
    <n v="1"/>
    <x v="42"/>
    <x v="42"/>
    <n v="8"/>
    <n v="8"/>
  </r>
  <r>
    <x v="1"/>
    <s v="Peugeot Camioneta Hoggar"/>
    <n v="1"/>
    <x v="24"/>
    <x v="24"/>
    <n v="4"/>
    <n v="4"/>
  </r>
  <r>
    <x v="1"/>
    <s v="Casilla rodante Bemfra"/>
    <n v="22"/>
    <x v="46"/>
    <x v="46"/>
    <n v="8"/>
    <n v="176"/>
  </r>
  <r>
    <x v="1"/>
    <s v="Pala de arrastre"/>
    <n v="1"/>
    <x v="45"/>
    <x v="45"/>
    <n v="2"/>
    <n v="2"/>
  </r>
  <r>
    <x v="1"/>
    <s v="Minicargadoras n.h"/>
    <n v="1"/>
    <x v="23"/>
    <x v="23"/>
    <n v="4"/>
    <n v="4"/>
  </r>
  <r>
    <x v="6"/>
    <m/>
    <m/>
    <x v="47"/>
    <x v="47"/>
    <m/>
    <m/>
  </r>
  <r>
    <x v="6"/>
    <m/>
    <m/>
    <x v="47"/>
    <x v="47"/>
    <m/>
    <m/>
  </r>
  <r>
    <x v="6"/>
    <m/>
    <m/>
    <x v="47"/>
    <x v="47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:C32" firstHeaderRow="1" firstDataRow="1" firstDataCol="2" rowPageCount="1" colPageCount="1"/>
  <pivotFields count="7">
    <pivotField axis="axisPage" compact="0" outline="0" showAll="0" defaultSubtotal="0">
      <items count="7">
        <item x="0"/>
        <item x="1"/>
        <item x="2"/>
        <item x="3"/>
        <item x="4"/>
        <item x="5"/>
        <item x="6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52">
        <item x="42"/>
        <item x="13"/>
        <item x="12"/>
        <item m="1" x="50"/>
        <item x="14"/>
        <item x="10"/>
        <item x="23"/>
        <item x="18"/>
        <item x="37"/>
        <item x="36"/>
        <item x="24"/>
        <item x="32"/>
        <item x="2"/>
        <item x="5"/>
        <item x="27"/>
        <item x="21"/>
        <item x="38"/>
        <item x="41"/>
        <item x="1"/>
        <item x="0"/>
        <item x="9"/>
        <item x="11"/>
        <item m="1" x="48"/>
        <item m="1" x="49"/>
        <item x="7"/>
        <item x="8"/>
        <item x="25"/>
        <item x="35"/>
        <item x="34"/>
        <item x="33"/>
        <item x="19"/>
        <item x="3"/>
        <item x="4"/>
        <item x="15"/>
        <item x="26"/>
        <item x="28"/>
        <item x="22"/>
        <item m="1" x="51"/>
        <item x="30"/>
        <item x="29"/>
        <item x="6"/>
        <item x="16"/>
        <item x="17"/>
        <item x="47"/>
        <item x="39"/>
        <item x="20"/>
        <item x="43"/>
        <item x="40"/>
        <item x="31"/>
        <item x="44"/>
        <item x="45"/>
        <item x="46"/>
      </items>
    </pivotField>
    <pivotField axis="axisRow" compact="0" outline="0" showAll="0" defaultSubtotal="0">
      <items count="53">
        <item x="42"/>
        <item x="13"/>
        <item x="12"/>
        <item m="1" x="52"/>
        <item x="23"/>
        <item x="14"/>
        <item x="10"/>
        <item x="4"/>
        <item x="34"/>
        <item x="18"/>
        <item x="28"/>
        <item x="37"/>
        <item x="36"/>
        <item x="24"/>
        <item x="32"/>
        <item x="6"/>
        <item x="3"/>
        <item x="2"/>
        <item x="22"/>
        <item x="19"/>
        <item x="15"/>
        <item x="5"/>
        <item x="27"/>
        <item x="26"/>
        <item x="16"/>
        <item x="21"/>
        <item x="38"/>
        <item x="17"/>
        <item x="41"/>
        <item x="30"/>
        <item x="29"/>
        <item x="0"/>
        <item x="1"/>
        <item x="9"/>
        <item x="11"/>
        <item x="33"/>
        <item m="1" x="48"/>
        <item m="1" x="51"/>
        <item m="1" x="49"/>
        <item x="7"/>
        <item x="8"/>
        <item x="25"/>
        <item x="35"/>
        <item x="47"/>
        <item x="39"/>
        <item x="20"/>
        <item x="43"/>
        <item m="1" x="50"/>
        <item x="31"/>
        <item x="40"/>
        <item x="44"/>
        <item x="45"/>
        <item x="46"/>
      </items>
    </pivotField>
    <pivotField compact="0" outline="0" showAll="0" defaultSubtotal="0"/>
    <pivotField dataField="1" compact="0" outline="0" showAll="0" defaultSubtotal="0"/>
  </pivotFields>
  <rowFields count="2">
    <field x="3"/>
    <field x="4"/>
  </rowFields>
  <rowItems count="29">
    <i>
      <x v="1"/>
      <x v="1"/>
    </i>
    <i>
      <x v="2"/>
      <x v="2"/>
    </i>
    <i>
      <x v="4"/>
      <x v="5"/>
    </i>
    <i>
      <x v="6"/>
      <x v="4"/>
    </i>
    <i>
      <x v="7"/>
      <x v="9"/>
    </i>
    <i>
      <x v="8"/>
      <x v="11"/>
    </i>
    <i>
      <x v="9"/>
      <x v="12"/>
    </i>
    <i>
      <x v="10"/>
      <x v="13"/>
    </i>
    <i>
      <x v="11"/>
      <x v="14"/>
    </i>
    <i>
      <x v="16"/>
      <x v="26"/>
    </i>
    <i>
      <x v="18"/>
      <x v="32"/>
    </i>
    <i>
      <x v="19"/>
      <x v="31"/>
    </i>
    <i>
      <x v="20"/>
      <x v="33"/>
    </i>
    <i>
      <x v="21"/>
      <x v="34"/>
    </i>
    <i>
      <x v="26"/>
      <x v="41"/>
    </i>
    <i>
      <x v="27"/>
      <x v="42"/>
    </i>
    <i>
      <x v="28"/>
      <x v="8"/>
    </i>
    <i>
      <x v="30"/>
      <x v="19"/>
    </i>
    <i>
      <x v="31"/>
      <x v="16"/>
    </i>
    <i>
      <x v="32"/>
      <x v="7"/>
    </i>
    <i>
      <x v="33"/>
      <x v="20"/>
    </i>
    <i>
      <x v="39"/>
      <x v="30"/>
    </i>
    <i>
      <x v="41"/>
      <x v="24"/>
    </i>
    <i>
      <x v="45"/>
      <x v="45"/>
    </i>
    <i>
      <x v="46"/>
      <x v="46"/>
    </i>
    <i>
      <x v="47"/>
      <x v="49"/>
    </i>
    <i>
      <x v="48"/>
      <x v="48"/>
    </i>
    <i>
      <x v="49"/>
      <x v="50"/>
    </i>
    <i t="grand">
      <x/>
    </i>
  </rowItems>
  <colItems count="1">
    <i/>
  </colItems>
  <pageFields count="1">
    <pageField fld="0" item="2" hier="-1"/>
  </pageFields>
  <dataFields count="1">
    <dataField name="Total cubiertas" fld="6" baseField="3" baseItem="0"/>
  </dataFields>
  <formats count="34">
    <format dxfId="33">
      <pivotArea outline="0" collapsedLevelsAreSubtotals="1" fieldPosition="0"/>
    </format>
    <format dxfId="32">
      <pivotArea dataOnly="0" labelOnly="1" outline="0" axis="axisValues" fieldPosition="0"/>
    </format>
    <format dxfId="31">
      <pivotArea type="all" dataOnly="0" outline="0" fieldPosition="0"/>
    </format>
    <format dxfId="30">
      <pivotArea outline="0" collapsedLevelsAreSubtotals="1" fieldPosition="0"/>
    </format>
    <format dxfId="29">
      <pivotArea field="3" type="button" dataOnly="0" labelOnly="1" outline="0" axis="axisRow" fieldPosition="0"/>
    </format>
    <format dxfId="28">
      <pivotArea field="4" type="button" dataOnly="0" labelOnly="1" outline="0" axis="axisRow" fieldPosition="1"/>
    </format>
    <format dxfId="27">
      <pivotArea dataOnly="0" labelOnly="1" outline="0" axis="axisValues" fieldPosition="0"/>
    </format>
    <format dxfId="26">
      <pivotArea dataOnly="0" labelOnly="1" outline="0" fieldPosition="0">
        <references count="1">
          <reference field="3" count="26">
            <x v="1"/>
            <x v="2"/>
            <x v="3"/>
            <x v="4"/>
            <x v="6"/>
            <x v="7"/>
            <x v="9"/>
            <x v="10"/>
            <x v="11"/>
            <x v="16"/>
            <x v="18"/>
            <x v="19"/>
            <x v="20"/>
            <x v="21"/>
            <x v="26"/>
            <x v="27"/>
            <x v="28"/>
            <x v="30"/>
            <x v="31"/>
            <x v="32"/>
            <x v="33"/>
            <x v="39"/>
            <x v="41"/>
            <x v="45"/>
            <x v="46"/>
            <x v="47"/>
          </reference>
        </references>
      </pivotArea>
    </format>
    <format dxfId="25">
      <pivotArea dataOnly="0" labelOnly="1" outline="0" fieldPosition="0">
        <references count="2">
          <reference field="3" count="1" selected="0">
            <x v="1"/>
          </reference>
          <reference field="4" count="1">
            <x v="1"/>
          </reference>
        </references>
      </pivotArea>
    </format>
    <format dxfId="24">
      <pivotArea dataOnly="0" labelOnly="1" outline="0" fieldPosition="0">
        <references count="2">
          <reference field="3" count="1" selected="0">
            <x v="2"/>
          </reference>
          <reference field="4" count="1">
            <x v="2"/>
          </reference>
        </references>
      </pivotArea>
    </format>
    <format dxfId="23">
      <pivotArea dataOnly="0" labelOnly="1" outline="0" fieldPosition="0">
        <references count="2">
          <reference field="3" count="1" selected="0">
            <x v="3"/>
          </reference>
          <reference field="4" count="1">
            <x v="3"/>
          </reference>
        </references>
      </pivotArea>
    </format>
    <format dxfId="22">
      <pivotArea dataOnly="0" labelOnly="1" outline="0" fieldPosition="0">
        <references count="2">
          <reference field="3" count="1" selected="0">
            <x v="4"/>
          </reference>
          <reference field="4" count="1">
            <x v="5"/>
          </reference>
        </references>
      </pivotArea>
    </format>
    <format dxfId="21">
      <pivotArea dataOnly="0" labelOnly="1" outline="0" fieldPosition="0">
        <references count="2">
          <reference field="3" count="1" selected="0">
            <x v="6"/>
          </reference>
          <reference field="4" count="1">
            <x v="4"/>
          </reference>
        </references>
      </pivotArea>
    </format>
    <format dxfId="20">
      <pivotArea dataOnly="0" labelOnly="1" outline="0" fieldPosition="0">
        <references count="2">
          <reference field="3" count="1" selected="0">
            <x v="7"/>
          </reference>
          <reference field="4" count="1">
            <x v="9"/>
          </reference>
        </references>
      </pivotArea>
    </format>
    <format dxfId="19">
      <pivotArea dataOnly="0" labelOnly="1" outline="0" fieldPosition="0">
        <references count="2">
          <reference field="3" count="1" selected="0">
            <x v="9"/>
          </reference>
          <reference field="4" count="1">
            <x v="12"/>
          </reference>
        </references>
      </pivotArea>
    </format>
    <format dxfId="18">
      <pivotArea dataOnly="0" labelOnly="1" outline="0" fieldPosition="0">
        <references count="2">
          <reference field="3" count="1" selected="0">
            <x v="10"/>
          </reference>
          <reference field="4" count="1">
            <x v="13"/>
          </reference>
        </references>
      </pivotArea>
    </format>
    <format dxfId="17">
      <pivotArea dataOnly="0" labelOnly="1" outline="0" fieldPosition="0">
        <references count="2">
          <reference field="3" count="1" selected="0">
            <x v="11"/>
          </reference>
          <reference field="4" count="1">
            <x v="14"/>
          </reference>
        </references>
      </pivotArea>
    </format>
    <format dxfId="16">
      <pivotArea dataOnly="0" labelOnly="1" outline="0" fieldPosition="0">
        <references count="2">
          <reference field="3" count="1" selected="0">
            <x v="16"/>
          </reference>
          <reference field="4" count="1">
            <x v="26"/>
          </reference>
        </references>
      </pivotArea>
    </format>
    <format dxfId="15">
      <pivotArea dataOnly="0" labelOnly="1" outline="0" fieldPosition="0">
        <references count="2">
          <reference field="3" count="1" selected="0">
            <x v="18"/>
          </reference>
          <reference field="4" count="1">
            <x v="32"/>
          </reference>
        </references>
      </pivotArea>
    </format>
    <format dxfId="14">
      <pivotArea dataOnly="0" labelOnly="1" outline="0" fieldPosition="0">
        <references count="2">
          <reference field="3" count="1" selected="0">
            <x v="19"/>
          </reference>
          <reference field="4" count="1">
            <x v="31"/>
          </reference>
        </references>
      </pivotArea>
    </format>
    <format dxfId="13">
      <pivotArea dataOnly="0" labelOnly="1" outline="0" fieldPosition="0">
        <references count="2">
          <reference field="3" count="1" selected="0">
            <x v="20"/>
          </reference>
          <reference field="4" count="1">
            <x v="33"/>
          </reference>
        </references>
      </pivotArea>
    </format>
    <format dxfId="12">
      <pivotArea dataOnly="0" labelOnly="1" outline="0" fieldPosition="0">
        <references count="2">
          <reference field="3" count="1" selected="0">
            <x v="21"/>
          </reference>
          <reference field="4" count="1">
            <x v="34"/>
          </reference>
        </references>
      </pivotArea>
    </format>
    <format dxfId="11">
      <pivotArea dataOnly="0" labelOnly="1" outline="0" fieldPosition="0">
        <references count="2">
          <reference field="3" count="1" selected="0">
            <x v="26"/>
          </reference>
          <reference field="4" count="1">
            <x v="41"/>
          </reference>
        </references>
      </pivotArea>
    </format>
    <format dxfId="10">
      <pivotArea dataOnly="0" labelOnly="1" outline="0" fieldPosition="0">
        <references count="2">
          <reference field="3" count="1" selected="0">
            <x v="27"/>
          </reference>
          <reference field="4" count="1">
            <x v="42"/>
          </reference>
        </references>
      </pivotArea>
    </format>
    <format dxfId="9">
      <pivotArea dataOnly="0" labelOnly="1" outline="0" fieldPosition="0">
        <references count="2">
          <reference field="3" count="1" selected="0">
            <x v="28"/>
          </reference>
          <reference field="4" count="1">
            <x v="8"/>
          </reference>
        </references>
      </pivotArea>
    </format>
    <format dxfId="8">
      <pivotArea dataOnly="0" labelOnly="1" outline="0" fieldPosition="0">
        <references count="2">
          <reference field="3" count="1" selected="0">
            <x v="30"/>
          </reference>
          <reference field="4" count="1">
            <x v="19"/>
          </reference>
        </references>
      </pivotArea>
    </format>
    <format dxfId="7">
      <pivotArea dataOnly="0" labelOnly="1" outline="0" fieldPosition="0">
        <references count="2">
          <reference field="3" count="1" selected="0">
            <x v="31"/>
          </reference>
          <reference field="4" count="1">
            <x v="16"/>
          </reference>
        </references>
      </pivotArea>
    </format>
    <format dxfId="6">
      <pivotArea dataOnly="0" labelOnly="1" outline="0" fieldPosition="0">
        <references count="2">
          <reference field="3" count="1" selected="0">
            <x v="32"/>
          </reference>
          <reference field="4" count="1">
            <x v="7"/>
          </reference>
        </references>
      </pivotArea>
    </format>
    <format dxfId="5">
      <pivotArea dataOnly="0" labelOnly="1" outline="0" fieldPosition="0">
        <references count="2">
          <reference field="3" count="1" selected="0">
            <x v="33"/>
          </reference>
          <reference field="4" count="1">
            <x v="20"/>
          </reference>
        </references>
      </pivotArea>
    </format>
    <format dxfId="4">
      <pivotArea dataOnly="0" labelOnly="1" outline="0" fieldPosition="0">
        <references count="2">
          <reference field="3" count="1" selected="0">
            <x v="39"/>
          </reference>
          <reference field="4" count="1">
            <x v="30"/>
          </reference>
        </references>
      </pivotArea>
    </format>
    <format dxfId="3">
      <pivotArea dataOnly="0" labelOnly="1" outline="0" fieldPosition="0">
        <references count="2">
          <reference field="3" count="1" selected="0">
            <x v="41"/>
          </reference>
          <reference field="4" count="1">
            <x v="24"/>
          </reference>
        </references>
      </pivotArea>
    </format>
    <format dxfId="2">
      <pivotArea dataOnly="0" labelOnly="1" outline="0" fieldPosition="0">
        <references count="2">
          <reference field="3" count="1" selected="0">
            <x v="45"/>
          </reference>
          <reference field="4" count="1">
            <x v="45"/>
          </reference>
        </references>
      </pivotArea>
    </format>
    <format dxfId="1">
      <pivotArea dataOnly="0" labelOnly="1" outline="0" fieldPosition="0">
        <references count="2">
          <reference field="3" count="1" selected="0">
            <x v="46"/>
          </reference>
          <reference field="4" count="1">
            <x v="46"/>
          </reference>
        </references>
      </pivotArea>
    </format>
    <format dxfId="0">
      <pivotArea dataOnly="0" labelOnly="1" outline="0" fieldPosition="0">
        <references count="2">
          <reference field="3" count="1" selected="0">
            <x v="47"/>
          </reference>
          <reference field="4" count="1">
            <x v="4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3" name="Tabla3" displayName="Tabla3" ref="A1:G2" totalsRowShown="0">
  <autoFilter ref="A1:G2"/>
  <tableColumns count="7">
    <tableColumn id="1" name="Delegacion"/>
    <tableColumn id="2" name="Tipo"/>
    <tableColumn id="3" name="Cantidad de movilidades"/>
    <tableColumn id="4" name="Codigo "/>
    <tableColumn id="5" name="texto"/>
    <tableColumn id="6" name="cantidad de cubiertas"/>
    <tableColumn id="7" name="Total de cubierta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0"/>
  <sheetViews>
    <sheetView zoomScale="90" zoomScaleNormal="90" workbookViewId="0">
      <pane xSplit="2" ySplit="3" topLeftCell="C34" activePane="bottomRight" state="frozen"/>
      <selection activeCell="C13" sqref="C13"/>
      <selection pane="topRight" activeCell="C13" sqref="C13"/>
      <selection pane="bottomLeft" activeCell="C13" sqref="C13"/>
      <selection pane="bottomRight" activeCell="C13" sqref="C13"/>
    </sheetView>
  </sheetViews>
  <sheetFormatPr baseColWidth="10" defaultRowHeight="15" x14ac:dyDescent="0.25"/>
  <cols>
    <col min="1" max="1" width="12" style="55" bestFit="1" customWidth="1"/>
    <col min="2" max="2" width="59.28515625" style="71" customWidth="1"/>
    <col min="3" max="3" width="14.28515625" style="59" hidden="1" customWidth="1"/>
    <col min="4" max="4" width="8.140625" style="59" hidden="1" customWidth="1"/>
    <col min="5" max="5" width="10" style="59" hidden="1" customWidth="1"/>
    <col min="6" max="11" width="13.140625" style="59" hidden="1" customWidth="1"/>
    <col min="12" max="12" width="12.140625" style="59" hidden="1" customWidth="1"/>
    <col min="13" max="14" width="13.140625" style="59" hidden="1" customWidth="1"/>
    <col min="15" max="15" width="14.28515625" style="59" hidden="1" customWidth="1"/>
    <col min="16" max="16" width="7.28515625" style="59" hidden="1" customWidth="1"/>
    <col min="17" max="17" width="9.42578125" style="59" hidden="1" customWidth="1"/>
    <col min="18" max="26" width="11.42578125" style="59" hidden="1" customWidth="1"/>
    <col min="27" max="27" width="12.42578125" style="59" bestFit="1" customWidth="1"/>
    <col min="28" max="28" width="11.42578125" style="59"/>
    <col min="29" max="29" width="16.140625" style="59" bestFit="1" customWidth="1"/>
    <col min="30" max="30" width="35.5703125" style="59" hidden="1" customWidth="1"/>
    <col min="31" max="16384" width="11.42578125" style="59"/>
  </cols>
  <sheetData>
    <row r="1" spans="1:30" ht="21.75" thickBot="1" x14ac:dyDescent="0.3">
      <c r="A1" s="56"/>
      <c r="B1" s="6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</row>
    <row r="2" spans="1:30" s="55" customFormat="1" x14ac:dyDescent="0.25">
      <c r="A2" s="60"/>
      <c r="B2" s="69"/>
      <c r="C2" s="106" t="s">
        <v>78</v>
      </c>
      <c r="D2" s="107"/>
      <c r="E2" s="107"/>
      <c r="F2" s="108"/>
      <c r="G2" s="106" t="s">
        <v>322</v>
      </c>
      <c r="H2" s="107"/>
      <c r="I2" s="107"/>
      <c r="J2" s="108"/>
      <c r="K2" s="106" t="s">
        <v>336</v>
      </c>
      <c r="L2" s="107"/>
      <c r="M2" s="107"/>
      <c r="N2" s="108"/>
      <c r="O2" s="106" t="s">
        <v>143</v>
      </c>
      <c r="P2" s="107"/>
      <c r="Q2" s="107"/>
      <c r="R2" s="108"/>
      <c r="S2" s="106" t="s">
        <v>144</v>
      </c>
      <c r="T2" s="107"/>
      <c r="U2" s="107"/>
      <c r="V2" s="108"/>
      <c r="W2" s="106" t="s">
        <v>145</v>
      </c>
      <c r="X2" s="107"/>
      <c r="Y2" s="107"/>
      <c r="Z2" s="108"/>
      <c r="AA2" s="49" t="s">
        <v>221</v>
      </c>
      <c r="AB2" s="49"/>
      <c r="AC2" s="49"/>
      <c r="AD2" s="60"/>
    </row>
    <row r="3" spans="1:30" s="55" customFormat="1" x14ac:dyDescent="0.25">
      <c r="A3" s="50" t="s">
        <v>1</v>
      </c>
      <c r="B3" s="51" t="s">
        <v>2</v>
      </c>
      <c r="C3" s="52" t="s">
        <v>134</v>
      </c>
      <c r="D3" s="50" t="s">
        <v>135</v>
      </c>
      <c r="E3" s="50" t="s">
        <v>136</v>
      </c>
      <c r="F3" s="53" t="s">
        <v>137</v>
      </c>
      <c r="G3" s="52" t="s">
        <v>134</v>
      </c>
      <c r="H3" s="50" t="s">
        <v>135</v>
      </c>
      <c r="I3" s="50" t="s">
        <v>136</v>
      </c>
      <c r="J3" s="53" t="s">
        <v>137</v>
      </c>
      <c r="K3" s="52" t="s">
        <v>134</v>
      </c>
      <c r="L3" s="50" t="s">
        <v>135</v>
      </c>
      <c r="M3" s="50" t="s">
        <v>136</v>
      </c>
      <c r="N3" s="53" t="s">
        <v>137</v>
      </c>
      <c r="O3" s="52" t="s">
        <v>134</v>
      </c>
      <c r="P3" s="50" t="s">
        <v>135</v>
      </c>
      <c r="Q3" s="50" t="s">
        <v>136</v>
      </c>
      <c r="R3" s="53" t="s">
        <v>137</v>
      </c>
      <c r="S3" s="52" t="s">
        <v>134</v>
      </c>
      <c r="T3" s="50" t="s">
        <v>135</v>
      </c>
      <c r="U3" s="50" t="s">
        <v>136</v>
      </c>
      <c r="V3" s="53" t="s">
        <v>137</v>
      </c>
      <c r="W3" s="52" t="s">
        <v>134</v>
      </c>
      <c r="X3" s="50" t="s">
        <v>135</v>
      </c>
      <c r="Y3" s="50" t="s">
        <v>136</v>
      </c>
      <c r="Z3" s="53" t="s">
        <v>137</v>
      </c>
      <c r="AA3" s="54" t="s">
        <v>222</v>
      </c>
      <c r="AB3" s="54" t="s">
        <v>334</v>
      </c>
      <c r="AC3" s="54" t="s">
        <v>335</v>
      </c>
      <c r="AD3" s="50" t="s">
        <v>138</v>
      </c>
    </row>
    <row r="4" spans="1:30" x14ac:dyDescent="0.25">
      <c r="A4" s="61">
        <v>100013</v>
      </c>
      <c r="B4" s="70" t="s">
        <v>111</v>
      </c>
      <c r="C4" s="62">
        <v>0</v>
      </c>
      <c r="D4" s="63">
        <f>+C4</f>
        <v>0</v>
      </c>
      <c r="E4" s="63">
        <v>0</v>
      </c>
      <c r="F4" s="83">
        <v>0</v>
      </c>
      <c r="G4" s="62">
        <f>VLOOKUP(A4,ZI!$A$4:$C$28,3,FALSE)</f>
        <v>8</v>
      </c>
      <c r="H4" s="63">
        <v>7</v>
      </c>
      <c r="I4" s="63">
        <v>5</v>
      </c>
      <c r="J4" s="83">
        <v>3</v>
      </c>
      <c r="K4" s="62">
        <v>0</v>
      </c>
      <c r="L4" s="63">
        <v>0</v>
      </c>
      <c r="M4" s="63">
        <v>0</v>
      </c>
      <c r="N4" s="83">
        <v>0</v>
      </c>
      <c r="O4" s="62">
        <v>8</v>
      </c>
      <c r="P4" s="63">
        <v>0</v>
      </c>
      <c r="Q4" s="63">
        <v>8</v>
      </c>
      <c r="R4" s="83">
        <v>0</v>
      </c>
      <c r="S4" s="62">
        <v>0</v>
      </c>
      <c r="T4" s="63"/>
      <c r="U4" s="63">
        <f>VLOOKUP(A4,'Stock ZIV'!$A$5:C90,3,FALSE)</f>
        <v>0</v>
      </c>
      <c r="V4" s="83">
        <v>0</v>
      </c>
      <c r="W4" s="62">
        <f>VLOOKUP(A4,ZV!$A$4:$C$30,3,FALSE)</f>
        <v>8</v>
      </c>
      <c r="X4" s="63">
        <v>5</v>
      </c>
      <c r="Y4" s="63">
        <f>VLOOKUP(A4,'Stock ZV'!$A$2:$F$62,6,FALSE)</f>
        <v>8</v>
      </c>
      <c r="Z4" s="83">
        <v>5</v>
      </c>
      <c r="AA4" s="76">
        <f>VLOOKUP(A4,'Cotizacion Norte'!$A$2:$K$45,10,FALSE)</f>
        <v>18500</v>
      </c>
      <c r="AB4" s="64">
        <f>+Z4+V4+R4+N4+J4+F4</f>
        <v>8</v>
      </c>
      <c r="AC4" s="76">
        <f>+AB4*AA4</f>
        <v>148000</v>
      </c>
      <c r="AD4" s="63"/>
    </row>
    <row r="5" spans="1:30" ht="30" x14ac:dyDescent="0.25">
      <c r="A5" s="61">
        <v>100014</v>
      </c>
      <c r="B5" s="70" t="s">
        <v>46</v>
      </c>
      <c r="C5" s="62">
        <f>VLOOKUP(A5,TC!$A$2:$C$37,3,FALSE)</f>
        <v>8</v>
      </c>
      <c r="D5" s="63">
        <f t="shared" ref="D5:D38" si="0">+C5</f>
        <v>8</v>
      </c>
      <c r="E5" s="86">
        <f>VLOOKUP(A5,'Stock TC'!$A$2:$E$119,5,FALSE)</f>
        <v>25</v>
      </c>
      <c r="F5" s="83">
        <v>8</v>
      </c>
      <c r="G5" s="62">
        <f>VLOOKUP(A5,ZI!$A$4:$C$28,3,FALSE)</f>
        <v>12</v>
      </c>
      <c r="H5" s="63">
        <v>8</v>
      </c>
      <c r="I5" s="63">
        <v>8</v>
      </c>
      <c r="J5" s="83">
        <v>0</v>
      </c>
      <c r="K5" s="62">
        <f>VLOOKUP(A5,ZII!$A$4:$C$32,3,FALSE)</f>
        <v>20</v>
      </c>
      <c r="L5" s="63">
        <v>12</v>
      </c>
      <c r="M5" s="63">
        <v>0</v>
      </c>
      <c r="N5" s="83">
        <v>12</v>
      </c>
      <c r="O5" s="62">
        <v>36</v>
      </c>
      <c r="P5" s="63">
        <v>10</v>
      </c>
      <c r="Q5" s="63">
        <v>12</v>
      </c>
      <c r="R5" s="83">
        <v>10</v>
      </c>
      <c r="S5" s="62">
        <f>VLOOKUP(A5,ZIV!$A$4:$C$31,3,FALSE)</f>
        <v>16</v>
      </c>
      <c r="T5" s="63">
        <v>0</v>
      </c>
      <c r="U5" s="86">
        <f>VLOOKUP(A5,'Stock ZIV'!$A$5:C91,3,FALSE)</f>
        <v>30</v>
      </c>
      <c r="V5" s="83">
        <v>0</v>
      </c>
      <c r="W5" s="62">
        <f>VLOOKUP(A5,ZV!$A$4:$C$30,3,FALSE)</f>
        <v>12</v>
      </c>
      <c r="X5" s="63">
        <v>4</v>
      </c>
      <c r="Y5" s="63">
        <f>VLOOKUP(A5,'Stock ZV'!$A$2:$F$62,6,FALSE)</f>
        <v>4</v>
      </c>
      <c r="Z5" s="83">
        <v>4</v>
      </c>
      <c r="AA5" s="76">
        <f>VLOOKUP(A5,'Cotizacion Norte'!$A$2:$K$45,10,FALSE)</f>
        <v>16880</v>
      </c>
      <c r="AB5" s="64">
        <f>+Z5+V5+R5+N5+J5+F5-E5</f>
        <v>9</v>
      </c>
      <c r="AC5" s="76">
        <f t="shared" ref="AC5:AC39" si="1">+AB5*AA5</f>
        <v>151920</v>
      </c>
      <c r="AD5" s="63"/>
    </row>
    <row r="6" spans="1:30" ht="30" x14ac:dyDescent="0.25">
      <c r="A6" s="61">
        <v>100015</v>
      </c>
      <c r="B6" s="70" t="s">
        <v>26</v>
      </c>
      <c r="C6" s="62">
        <f>VLOOKUP(A6,TC!$A$2:$C$37,3,FALSE)</f>
        <v>4</v>
      </c>
      <c r="D6" s="63">
        <f t="shared" si="0"/>
        <v>4</v>
      </c>
      <c r="E6" s="63">
        <f>VLOOKUP(A6,'Stock TC'!$A$2:$E$119,5,FALSE)</f>
        <v>4</v>
      </c>
      <c r="F6" s="83">
        <v>0</v>
      </c>
      <c r="G6" s="62">
        <f>VLOOKUP(A6,ZI!$A$4:$C$28,3,FALSE)</f>
        <v>6</v>
      </c>
      <c r="H6" s="63">
        <v>4</v>
      </c>
      <c r="I6" s="86">
        <v>16</v>
      </c>
      <c r="J6" s="83">
        <v>0</v>
      </c>
      <c r="K6" s="62">
        <f>VLOOKUP(A6,ZII!$A$4:$C$32,3,FALSE)</f>
        <v>10</v>
      </c>
      <c r="L6" s="63">
        <v>0</v>
      </c>
      <c r="M6" s="63">
        <v>12</v>
      </c>
      <c r="N6" s="83">
        <v>0</v>
      </c>
      <c r="O6" s="62">
        <v>8</v>
      </c>
      <c r="P6" s="63">
        <v>0</v>
      </c>
      <c r="Q6" s="63">
        <v>11</v>
      </c>
      <c r="R6" s="83">
        <v>0</v>
      </c>
      <c r="S6" s="62">
        <f>VLOOKUP(A6,ZIV!$A$4:$C$31,3,FALSE)</f>
        <v>8</v>
      </c>
      <c r="T6" s="63">
        <v>8</v>
      </c>
      <c r="U6" s="63">
        <f>VLOOKUP(A6,'Stock ZIV'!$A$5:C92,3,FALSE)</f>
        <v>0</v>
      </c>
      <c r="V6" s="83">
        <v>0</v>
      </c>
      <c r="W6" s="62">
        <f>VLOOKUP(A6,ZV!$A$4:$C$30,3,FALSE)</f>
        <v>6</v>
      </c>
      <c r="X6" s="63">
        <v>2</v>
      </c>
      <c r="Y6" s="63">
        <f>VLOOKUP(A6,'Stock ZV'!$A$2:$F$62,6,FALSE)</f>
        <v>3</v>
      </c>
      <c r="Z6" s="83">
        <v>2</v>
      </c>
      <c r="AA6" s="76">
        <f>VLOOKUP(A6,'Cotizacion Norte'!$A$2:$K$45,10,FALSE)</f>
        <v>16800</v>
      </c>
      <c r="AB6" s="64">
        <f t="shared" ref="AB6:AB38" si="2">+Z6+V6+R6+N6+J6+F6</f>
        <v>2</v>
      </c>
      <c r="AC6" s="76">
        <f t="shared" si="1"/>
        <v>33600</v>
      </c>
      <c r="AD6" s="63"/>
    </row>
    <row r="7" spans="1:30" ht="30" x14ac:dyDescent="0.25">
      <c r="A7" s="61">
        <v>100021</v>
      </c>
      <c r="B7" s="70" t="s">
        <v>10</v>
      </c>
      <c r="C7" s="84">
        <v>12</v>
      </c>
      <c r="D7" s="85">
        <v>12</v>
      </c>
      <c r="E7" s="63">
        <f>VLOOKUP(A7,'Stock TC'!$A$2:$E$119,5,FALSE)</f>
        <v>19</v>
      </c>
      <c r="F7" s="83">
        <v>0</v>
      </c>
      <c r="G7" s="62">
        <f>VLOOKUP(A7,ZI!$A$4:$C$28,3,FALSE)</f>
        <v>2</v>
      </c>
      <c r="H7" s="63">
        <v>2</v>
      </c>
      <c r="I7" s="86">
        <v>4</v>
      </c>
      <c r="J7" s="83">
        <v>0</v>
      </c>
      <c r="K7" s="62">
        <f>VLOOKUP(A7,ZII!$A$4:$C$32,3,FALSE)</f>
        <v>12</v>
      </c>
      <c r="L7" s="63">
        <v>4</v>
      </c>
      <c r="M7" s="63">
        <v>2</v>
      </c>
      <c r="N7" s="83">
        <v>4</v>
      </c>
      <c r="O7" s="62">
        <v>12</v>
      </c>
      <c r="P7" s="63">
        <v>0</v>
      </c>
      <c r="Q7" s="63">
        <v>11</v>
      </c>
      <c r="R7" s="83">
        <v>0</v>
      </c>
      <c r="S7" s="62">
        <v>0</v>
      </c>
      <c r="T7" s="63"/>
      <c r="U7" s="63">
        <v>0</v>
      </c>
      <c r="V7" s="83">
        <v>0</v>
      </c>
      <c r="W7" s="62">
        <f>VLOOKUP(A7,ZV!$A$4:$C$30,3,FALSE)</f>
        <v>12</v>
      </c>
      <c r="X7" s="63">
        <v>12</v>
      </c>
      <c r="Y7" s="63">
        <f>VLOOKUP(A7,'Stock ZV'!$A$2:$F$62,6,FALSE)</f>
        <v>0</v>
      </c>
      <c r="Z7" s="83">
        <v>12</v>
      </c>
      <c r="AA7" s="76">
        <f>VLOOKUP(A7,'Cotizacion Norte'!$A$2:$K$45,10,FALSE)</f>
        <v>24000</v>
      </c>
      <c r="AB7" s="64">
        <f t="shared" si="2"/>
        <v>16</v>
      </c>
      <c r="AC7" s="76">
        <f t="shared" si="1"/>
        <v>384000</v>
      </c>
      <c r="AD7" s="63"/>
    </row>
    <row r="8" spans="1:30" ht="30" x14ac:dyDescent="0.25">
      <c r="A8" s="61">
        <v>100022</v>
      </c>
      <c r="B8" s="70" t="s">
        <v>13</v>
      </c>
      <c r="C8" s="84">
        <v>0</v>
      </c>
      <c r="D8" s="85">
        <v>0</v>
      </c>
      <c r="E8" s="63">
        <f>VLOOKUP(A8,'Stock TC'!$A$2:$E$119,5,FALSE)</f>
        <v>17</v>
      </c>
      <c r="F8" s="83">
        <v>0</v>
      </c>
      <c r="G8" s="62">
        <f>VLOOKUP(A8,ZI!$A$4:$C$28,3,FALSE)</f>
        <v>4</v>
      </c>
      <c r="H8" s="63">
        <v>2</v>
      </c>
      <c r="I8" s="63">
        <v>8</v>
      </c>
      <c r="J8" s="83">
        <v>0</v>
      </c>
      <c r="K8" s="62">
        <v>0</v>
      </c>
      <c r="L8" s="63">
        <v>0</v>
      </c>
      <c r="M8" s="63"/>
      <c r="N8" s="83">
        <v>0</v>
      </c>
      <c r="O8" s="62">
        <v>8</v>
      </c>
      <c r="P8" s="63">
        <v>8</v>
      </c>
      <c r="Q8" s="63">
        <v>5</v>
      </c>
      <c r="R8" s="87">
        <v>3</v>
      </c>
      <c r="S8" s="62">
        <v>0</v>
      </c>
      <c r="T8" s="63"/>
      <c r="U8" s="63">
        <v>0</v>
      </c>
      <c r="V8" s="83">
        <v>0</v>
      </c>
      <c r="W8" s="62">
        <v>0</v>
      </c>
      <c r="X8" s="63"/>
      <c r="Y8" s="63">
        <f>VLOOKUP(A8,'Stock ZV'!$A$2:$F$62,6,FALSE)</f>
        <v>0</v>
      </c>
      <c r="Z8" s="83">
        <v>0</v>
      </c>
      <c r="AA8" s="76">
        <f>VLOOKUP(A8,'Cotizacion Norte'!$A$2:$K$45,10,FALSE)</f>
        <v>24000</v>
      </c>
      <c r="AB8" s="64">
        <f t="shared" si="2"/>
        <v>3</v>
      </c>
      <c r="AC8" s="76">
        <f t="shared" si="1"/>
        <v>72000</v>
      </c>
      <c r="AD8" s="63"/>
    </row>
    <row r="9" spans="1:30" ht="30" x14ac:dyDescent="0.25">
      <c r="A9" s="61">
        <v>100023</v>
      </c>
      <c r="B9" s="70" t="s">
        <v>32</v>
      </c>
      <c r="C9" s="62">
        <f>VLOOKUP(A9,TC!$A$2:$C$37,3,FALSE)</f>
        <v>12</v>
      </c>
      <c r="D9" s="63">
        <f t="shared" si="0"/>
        <v>12</v>
      </c>
      <c r="E9" s="63">
        <f>VLOOKUP(A9,'Stock TC'!$A$2:$E$119,5,FALSE)</f>
        <v>2</v>
      </c>
      <c r="F9" s="83">
        <v>0</v>
      </c>
      <c r="G9" s="62">
        <v>4</v>
      </c>
      <c r="H9" s="63">
        <v>4</v>
      </c>
      <c r="I9" s="63">
        <v>0</v>
      </c>
      <c r="J9" s="83">
        <v>4</v>
      </c>
      <c r="K9" s="62">
        <v>4</v>
      </c>
      <c r="L9" s="63">
        <v>4</v>
      </c>
      <c r="M9" s="63">
        <v>3</v>
      </c>
      <c r="N9" s="87">
        <v>1</v>
      </c>
      <c r="O9" s="62">
        <v>4</v>
      </c>
      <c r="P9" s="63">
        <v>8</v>
      </c>
      <c r="Q9" s="63">
        <v>0</v>
      </c>
      <c r="R9" s="87">
        <v>4</v>
      </c>
      <c r="S9" s="62">
        <f>VLOOKUP(A9,ZIV!$A$4:$C$31,3,FALSE)</f>
        <v>4</v>
      </c>
      <c r="T9" s="63"/>
      <c r="U9" s="63">
        <f>VLOOKUP(A9,'Stock ZIV'!$A$5:C95,3,FALSE)</f>
        <v>0</v>
      </c>
      <c r="V9" s="88">
        <v>4</v>
      </c>
      <c r="W9" s="62">
        <f>VLOOKUP(A9,ZV!$A$4:$C$30,3,FALSE)</f>
        <v>4</v>
      </c>
      <c r="X9" s="63">
        <v>4</v>
      </c>
      <c r="Y9" s="63">
        <f>VLOOKUP(A9,'Stock ZV'!$A$2:$F$62,6,FALSE)</f>
        <v>1</v>
      </c>
      <c r="Z9" s="83">
        <v>4</v>
      </c>
      <c r="AA9" s="76">
        <f>VLOOKUP(A9,'Cotizacion Norte'!$A$2:$K$45,10,FALSE)</f>
        <v>15000</v>
      </c>
      <c r="AB9" s="64">
        <f t="shared" si="2"/>
        <v>17</v>
      </c>
      <c r="AC9" s="76">
        <f t="shared" si="1"/>
        <v>255000</v>
      </c>
      <c r="AD9" s="63"/>
    </row>
    <row r="10" spans="1:30" ht="30" x14ac:dyDescent="0.25">
      <c r="A10" s="61">
        <v>100026</v>
      </c>
      <c r="B10" s="70" t="s">
        <v>33</v>
      </c>
      <c r="C10" s="62">
        <f>VLOOKUP(A10,TC!$A$2:$C$37,3,FALSE)</f>
        <v>36</v>
      </c>
      <c r="D10" s="63">
        <f t="shared" si="0"/>
        <v>36</v>
      </c>
      <c r="E10" s="63">
        <f>VLOOKUP(A10,'Stock TC'!$A$2:$E$119,5,FALSE)</f>
        <v>14</v>
      </c>
      <c r="F10" s="83">
        <f>+D10-E10</f>
        <v>22</v>
      </c>
      <c r="G10" s="62">
        <f>VLOOKUP(A10,ZI!$A$4:$C$28,3,FALSE)</f>
        <v>36</v>
      </c>
      <c r="H10" s="63">
        <v>22</v>
      </c>
      <c r="I10" s="63">
        <v>4</v>
      </c>
      <c r="J10" s="83">
        <v>22</v>
      </c>
      <c r="K10" s="62">
        <f>VLOOKUP(A10,ZII!$A$4:$C$32,3,FALSE)</f>
        <v>40</v>
      </c>
      <c r="L10" s="63">
        <v>50</v>
      </c>
      <c r="M10" s="63">
        <v>8</v>
      </c>
      <c r="N10" s="87">
        <v>32</v>
      </c>
      <c r="O10" s="62">
        <v>48</v>
      </c>
      <c r="P10" s="63">
        <v>60</v>
      </c>
      <c r="Q10" s="63">
        <v>9</v>
      </c>
      <c r="R10" s="87">
        <v>39</v>
      </c>
      <c r="S10" s="62">
        <f>VLOOKUP(A10,ZIV!$A$4:$C$31,3,FALSE)</f>
        <v>44</v>
      </c>
      <c r="T10" s="63"/>
      <c r="U10" s="63">
        <v>12</v>
      </c>
      <c r="V10" s="88">
        <f>44-U10</f>
        <v>32</v>
      </c>
      <c r="W10" s="62">
        <f>VLOOKUP(A10,ZV!$A$4:$C$30,3,FALSE)</f>
        <v>32</v>
      </c>
      <c r="X10" s="63">
        <v>26</v>
      </c>
      <c r="Y10" s="63">
        <f>VLOOKUP(A10,'Stock ZV'!$A$2:$F$62,6,FALSE)</f>
        <v>7</v>
      </c>
      <c r="Z10" s="83">
        <v>21</v>
      </c>
      <c r="AA10" s="76">
        <f>VLOOKUP(A10,'Cotizacion Norte'!$A$2:$K$45,10,FALSE)</f>
        <v>21300</v>
      </c>
      <c r="AB10" s="64">
        <f t="shared" si="2"/>
        <v>168</v>
      </c>
      <c r="AC10" s="76">
        <f t="shared" si="1"/>
        <v>3578400</v>
      </c>
      <c r="AD10" s="63"/>
    </row>
    <row r="11" spans="1:30" x14ac:dyDescent="0.25">
      <c r="A11" s="61">
        <v>100027</v>
      </c>
      <c r="B11" s="70" t="s">
        <v>118</v>
      </c>
      <c r="C11" s="62">
        <v>0</v>
      </c>
      <c r="D11" s="63">
        <f t="shared" si="0"/>
        <v>0</v>
      </c>
      <c r="E11" s="63">
        <f>VLOOKUP(A11,'Stock TC'!$A$2:$E$119,5,FALSE)</f>
        <v>4</v>
      </c>
      <c r="F11" s="83">
        <v>0</v>
      </c>
      <c r="G11" s="62">
        <f>VLOOKUP(A11,ZI!$A$4:$C$28,3,FALSE)</f>
        <v>4</v>
      </c>
      <c r="H11" s="63">
        <v>6</v>
      </c>
      <c r="I11" s="63">
        <v>0</v>
      </c>
      <c r="J11" s="83">
        <v>4</v>
      </c>
      <c r="K11" s="62">
        <f>VLOOKUP(A11,ZII!$A$4:$C$32,3,FALSE)</f>
        <v>4</v>
      </c>
      <c r="L11" s="63">
        <v>6</v>
      </c>
      <c r="M11" s="63">
        <v>4</v>
      </c>
      <c r="N11" s="87">
        <v>0</v>
      </c>
      <c r="O11" s="62">
        <v>4</v>
      </c>
      <c r="P11" s="63">
        <v>0</v>
      </c>
      <c r="Q11" s="63"/>
      <c r="R11" s="83">
        <v>0</v>
      </c>
      <c r="S11" s="62">
        <f>VLOOKUP(A11,ZIV!$A$4:$C$31,3,FALSE)</f>
        <v>4</v>
      </c>
      <c r="T11" s="63"/>
      <c r="U11" s="63">
        <f>VLOOKUP(A11,'Stock ZIV'!$A$5:C97,3,FALSE)</f>
        <v>1</v>
      </c>
      <c r="V11" s="88">
        <v>0</v>
      </c>
      <c r="W11" s="62">
        <f>VLOOKUP(A11,ZV!$A$4:$C$30,3,FALSE)</f>
        <v>4</v>
      </c>
      <c r="X11" s="63">
        <v>2</v>
      </c>
      <c r="Y11" s="63">
        <v>0</v>
      </c>
      <c r="Z11" s="83">
        <v>0</v>
      </c>
      <c r="AA11" s="76">
        <f>VLOOKUP(A11,'Cotizacion Norte'!$A$2:$K$45,10,FALSE)</f>
        <v>41200</v>
      </c>
      <c r="AB11" s="64">
        <f t="shared" si="2"/>
        <v>4</v>
      </c>
      <c r="AC11" s="76">
        <f t="shared" si="1"/>
        <v>164800</v>
      </c>
      <c r="AD11" s="63" t="s">
        <v>139</v>
      </c>
    </row>
    <row r="12" spans="1:30" ht="30" x14ac:dyDescent="0.25">
      <c r="A12" s="61">
        <v>100030</v>
      </c>
      <c r="B12" s="70" t="s">
        <v>36</v>
      </c>
      <c r="C12" s="62">
        <v>12</v>
      </c>
      <c r="D12" s="63">
        <f t="shared" si="0"/>
        <v>12</v>
      </c>
      <c r="E12" s="63">
        <f>VLOOKUP(A12,'Stock TC'!$A$2:$E$119,5,FALSE)</f>
        <v>6</v>
      </c>
      <c r="F12" s="83">
        <v>6</v>
      </c>
      <c r="G12" s="62">
        <f>VLOOKUP(A12,ZI!$A$4:$C$28,3,FALSE)</f>
        <v>4</v>
      </c>
      <c r="H12" s="63">
        <v>0</v>
      </c>
      <c r="I12" s="63">
        <v>4</v>
      </c>
      <c r="J12" s="83">
        <v>4</v>
      </c>
      <c r="K12" s="62">
        <f>VLOOKUP(A12,ZII!$A$4:$C$32,3,FALSE)</f>
        <v>4</v>
      </c>
      <c r="L12" s="63">
        <v>4</v>
      </c>
      <c r="M12" s="63"/>
      <c r="N12" s="83">
        <v>4</v>
      </c>
      <c r="O12" s="62">
        <v>4</v>
      </c>
      <c r="P12" s="63">
        <v>0</v>
      </c>
      <c r="Q12" s="63"/>
      <c r="R12" s="83">
        <v>0</v>
      </c>
      <c r="S12" s="62">
        <v>0</v>
      </c>
      <c r="T12" s="63"/>
      <c r="U12" s="63">
        <f>VLOOKUP(A12,'Stock ZIV'!$A$5:C99,3,FALSE)</f>
        <v>4</v>
      </c>
      <c r="V12" s="83">
        <v>0</v>
      </c>
      <c r="W12" s="62">
        <f>VLOOKUP(A12,ZV!$A$4:$C$30,3,FALSE)</f>
        <v>4</v>
      </c>
      <c r="X12" s="63">
        <v>4</v>
      </c>
      <c r="Y12" s="63">
        <f>VLOOKUP(A12,'Stock ZV'!$A$2:$F$62,6,FALSE)</f>
        <v>0</v>
      </c>
      <c r="Z12" s="83">
        <v>4</v>
      </c>
      <c r="AA12" s="76">
        <f>VLOOKUP(A12,'Cotizacion Norte'!$A$2:$K$45,10,FALSE)</f>
        <v>2200</v>
      </c>
      <c r="AB12" s="64">
        <f t="shared" si="2"/>
        <v>18</v>
      </c>
      <c r="AC12" s="76">
        <f t="shared" si="1"/>
        <v>39600</v>
      </c>
      <c r="AD12" s="63"/>
    </row>
    <row r="13" spans="1:30" ht="30" x14ac:dyDescent="0.25">
      <c r="A13" s="61">
        <v>100052</v>
      </c>
      <c r="B13" s="70" t="s">
        <v>101</v>
      </c>
      <c r="C13" s="62">
        <f>VLOOKUP(A13,TC!$A$2:$C$37,3,FALSE)</f>
        <v>36</v>
      </c>
      <c r="D13" s="63">
        <f t="shared" si="0"/>
        <v>36</v>
      </c>
      <c r="E13" s="63">
        <f>VLOOKUP(A13,'Stock TC'!$A$2:$E$119,5,FALSE)</f>
        <v>16</v>
      </c>
      <c r="F13" s="83">
        <f>+D13-E13</f>
        <v>20</v>
      </c>
      <c r="G13" s="62">
        <v>8</v>
      </c>
      <c r="H13" s="63">
        <v>6</v>
      </c>
      <c r="I13" s="63">
        <v>4</v>
      </c>
      <c r="J13" s="83">
        <v>6</v>
      </c>
      <c r="K13" s="62">
        <f>VLOOKUP(A13,ZII!$A$4:$C$32,3,FALSE)</f>
        <v>8</v>
      </c>
      <c r="L13" s="63">
        <v>6</v>
      </c>
      <c r="M13" s="63">
        <v>6</v>
      </c>
      <c r="N13" s="87">
        <v>2</v>
      </c>
      <c r="O13" s="62">
        <v>10</v>
      </c>
      <c r="P13" s="63">
        <v>10</v>
      </c>
      <c r="Q13" s="63">
        <v>0</v>
      </c>
      <c r="R13" s="87">
        <v>10</v>
      </c>
      <c r="S13" s="62">
        <f>VLOOKUP(A13,ZIV!$A$4:$C$31,3,FALSE)</f>
        <v>6</v>
      </c>
      <c r="T13" s="63"/>
      <c r="U13" s="63">
        <f>VLOOKUP(A13,'Stock ZIV'!$A$5:C101,3,FALSE)</f>
        <v>0</v>
      </c>
      <c r="V13" s="83">
        <v>6</v>
      </c>
      <c r="W13" s="62">
        <f>VLOOKUP(A13,ZV!$A$4:$C$30,3,FALSE)</f>
        <v>6</v>
      </c>
      <c r="X13" s="63">
        <v>8</v>
      </c>
      <c r="Y13" s="63">
        <f>VLOOKUP(A13,'Stock ZV'!$A$2:$F$62,6,FALSE)</f>
        <v>1</v>
      </c>
      <c r="Z13" s="87">
        <v>8</v>
      </c>
      <c r="AA13" s="76">
        <f>VLOOKUP(A13,'Cotizacion Norte'!$A$2:$K$45,10,FALSE)</f>
        <v>17300</v>
      </c>
      <c r="AB13" s="64">
        <f t="shared" si="2"/>
        <v>52</v>
      </c>
      <c r="AC13" s="76">
        <f t="shared" si="1"/>
        <v>899600</v>
      </c>
      <c r="AD13" s="63"/>
    </row>
    <row r="14" spans="1:30" ht="30" x14ac:dyDescent="0.25">
      <c r="A14" s="61">
        <v>100053</v>
      </c>
      <c r="B14" s="70" t="s">
        <v>68</v>
      </c>
      <c r="C14" s="62">
        <f>VLOOKUP(A14,TC!$A$2:$C$37,3,FALSE)</f>
        <v>88</v>
      </c>
      <c r="D14" s="63">
        <f t="shared" si="0"/>
        <v>88</v>
      </c>
      <c r="E14" s="63">
        <f>VLOOKUP(A14,'Stock TC'!$A$2:$E$119,5,FALSE)</f>
        <v>27</v>
      </c>
      <c r="F14" s="83">
        <f>+D14-E14</f>
        <v>61</v>
      </c>
      <c r="G14" s="62">
        <v>16</v>
      </c>
      <c r="H14" s="63">
        <v>16</v>
      </c>
      <c r="I14" s="63">
        <v>2</v>
      </c>
      <c r="J14" s="83">
        <v>16</v>
      </c>
      <c r="K14" s="62">
        <f>VLOOKUP(A14,ZII!$A$4:$C$32,3,FALSE)</f>
        <v>16</v>
      </c>
      <c r="L14" s="63">
        <v>12</v>
      </c>
      <c r="M14" s="63">
        <v>9</v>
      </c>
      <c r="N14" s="87">
        <v>7</v>
      </c>
      <c r="O14" s="62">
        <v>20</v>
      </c>
      <c r="P14" s="63">
        <v>20</v>
      </c>
      <c r="Q14" s="63">
        <v>0</v>
      </c>
      <c r="R14" s="87">
        <v>20</v>
      </c>
      <c r="S14" s="62">
        <f>VLOOKUP(A14,ZIV!$A$4:$C$31,3,FALSE)</f>
        <v>8</v>
      </c>
      <c r="T14" s="63"/>
      <c r="U14" s="63">
        <v>0</v>
      </c>
      <c r="V14" s="83">
        <v>8</v>
      </c>
      <c r="W14" s="62">
        <f>VLOOKUP(A14,ZV!$A$4:$C$30,3,FALSE)</f>
        <v>16</v>
      </c>
      <c r="X14" s="63">
        <v>4</v>
      </c>
      <c r="Y14" s="63">
        <f>VLOOKUP(A14,'Stock ZV'!$A$2:$F$62,6,FALSE)</f>
        <v>15</v>
      </c>
      <c r="Z14" s="87">
        <v>4</v>
      </c>
      <c r="AA14" s="76">
        <f>VLOOKUP(A14,'Cotizacion Norte'!$A$2:$K$45,10,FALSE)</f>
        <v>18600</v>
      </c>
      <c r="AB14" s="64">
        <f t="shared" si="2"/>
        <v>116</v>
      </c>
      <c r="AC14" s="76">
        <f t="shared" si="1"/>
        <v>2157600</v>
      </c>
      <c r="AD14" s="63"/>
    </row>
    <row r="15" spans="1:30" ht="30" x14ac:dyDescent="0.25">
      <c r="A15" s="61">
        <v>100054</v>
      </c>
      <c r="B15" s="70" t="s">
        <v>73</v>
      </c>
      <c r="C15" s="62">
        <f>VLOOKUP(A15,TC!$A$2:$C$37,3,FALSE)</f>
        <v>76</v>
      </c>
      <c r="D15" s="63">
        <f t="shared" si="0"/>
        <v>76</v>
      </c>
      <c r="E15" s="63">
        <f>VLOOKUP(A15,'Stock TC'!$A$2:$E$119,5,FALSE)</f>
        <v>18</v>
      </c>
      <c r="F15" s="83">
        <f>+D15-E15</f>
        <v>58</v>
      </c>
      <c r="G15" s="62">
        <v>0</v>
      </c>
      <c r="H15" s="63"/>
      <c r="I15" s="63">
        <v>0</v>
      </c>
      <c r="J15" s="83">
        <v>0</v>
      </c>
      <c r="K15" s="62">
        <f>VLOOKUP(A15,ZII!$A$4:$C$32,3,FALSE)</f>
        <v>18</v>
      </c>
      <c r="L15" s="63">
        <v>20</v>
      </c>
      <c r="M15" s="63">
        <v>14</v>
      </c>
      <c r="N15" s="87">
        <v>4</v>
      </c>
      <c r="O15" s="62">
        <v>30</v>
      </c>
      <c r="P15" s="63">
        <v>14</v>
      </c>
      <c r="Q15" s="63">
        <v>0</v>
      </c>
      <c r="R15" s="87">
        <v>14</v>
      </c>
      <c r="S15" s="62">
        <f>VLOOKUP(A15,ZIV!$A$4:$C$31,3,FALSE)</f>
        <v>24</v>
      </c>
      <c r="T15" s="63">
        <v>3</v>
      </c>
      <c r="U15" s="63">
        <v>5</v>
      </c>
      <c r="V15" s="83">
        <f>24-5</f>
        <v>19</v>
      </c>
      <c r="W15" s="62">
        <f>VLOOKUP(A15,ZV!$A$4:$C$30,3,FALSE)</f>
        <v>18</v>
      </c>
      <c r="X15" s="63">
        <v>14</v>
      </c>
      <c r="Y15" s="63">
        <f>VLOOKUP(A15,'Stock ZV'!$A$2:$F$62,6,FALSE)</f>
        <v>8</v>
      </c>
      <c r="Z15" s="87">
        <v>14</v>
      </c>
      <c r="AA15" s="76">
        <f>VLOOKUP(A15,'Cotizacion Norte'!$A$2:$K$45,10,FALSE)</f>
        <v>18500</v>
      </c>
      <c r="AB15" s="64">
        <f t="shared" si="2"/>
        <v>109</v>
      </c>
      <c r="AC15" s="76">
        <f t="shared" si="1"/>
        <v>2016500</v>
      </c>
      <c r="AD15" s="63"/>
    </row>
    <row r="16" spans="1:30" ht="45" x14ac:dyDescent="0.25">
      <c r="A16" s="61">
        <v>100055</v>
      </c>
      <c r="B16" s="70" t="s">
        <v>69</v>
      </c>
      <c r="C16" s="62">
        <f>VLOOKUP(A16,TC!$A$2:$C$37,3,FALSE)</f>
        <v>36</v>
      </c>
      <c r="D16" s="63">
        <f t="shared" si="0"/>
        <v>36</v>
      </c>
      <c r="E16" s="63">
        <f>VLOOKUP(A16,'Stock TC'!$A$2:$E$119,5,FALSE)</f>
        <v>9</v>
      </c>
      <c r="F16" s="83">
        <v>23</v>
      </c>
      <c r="G16" s="62">
        <v>0</v>
      </c>
      <c r="H16" s="63"/>
      <c r="I16" s="86">
        <v>4</v>
      </c>
      <c r="J16" s="83">
        <v>0</v>
      </c>
      <c r="K16" s="62">
        <f>VLOOKUP(A16,ZII!$A$4:$C$32,3,FALSE)</f>
        <v>12</v>
      </c>
      <c r="L16" s="63">
        <v>3</v>
      </c>
      <c r="M16" s="63">
        <v>17</v>
      </c>
      <c r="N16" s="87">
        <v>0</v>
      </c>
      <c r="O16" s="62">
        <v>8</v>
      </c>
      <c r="P16" s="63">
        <v>8</v>
      </c>
      <c r="Q16" s="63">
        <v>2</v>
      </c>
      <c r="R16" s="87">
        <v>6</v>
      </c>
      <c r="S16" s="62">
        <f>VLOOKUP(A16,ZIV!$A$4:$C$31,3,FALSE)</f>
        <v>16</v>
      </c>
      <c r="T16" s="63">
        <v>10</v>
      </c>
      <c r="U16" s="63">
        <f>VLOOKUP(A16,'Stock ZIV'!$A$5:C104,3,FALSE)</f>
        <v>12</v>
      </c>
      <c r="V16" s="83">
        <v>4</v>
      </c>
      <c r="W16" s="62">
        <f>VLOOKUP(A16,ZV!$A$4:$C$30,3,FALSE)</f>
        <v>8</v>
      </c>
      <c r="X16" s="63">
        <v>7</v>
      </c>
      <c r="Y16" s="63">
        <f>VLOOKUP(A16,'Stock ZV'!$A$2:$F$62,6,FALSE)</f>
        <v>9</v>
      </c>
      <c r="Z16" s="83">
        <v>0</v>
      </c>
      <c r="AA16" s="76">
        <f>VLOOKUP(A16,'Cotizacion Norte'!$A$2:$K$45,10,FALSE)</f>
        <v>21400</v>
      </c>
      <c r="AB16" s="64">
        <f t="shared" si="2"/>
        <v>33</v>
      </c>
      <c r="AC16" s="76">
        <f t="shared" si="1"/>
        <v>706200</v>
      </c>
      <c r="AD16" s="63"/>
    </row>
    <row r="17" spans="1:30" ht="30" x14ac:dyDescent="0.25">
      <c r="A17" s="61">
        <v>100071</v>
      </c>
      <c r="B17" s="70" t="s">
        <v>24</v>
      </c>
      <c r="C17" s="62">
        <v>8</v>
      </c>
      <c r="D17" s="63">
        <f t="shared" si="0"/>
        <v>8</v>
      </c>
      <c r="E17" s="63">
        <f>VLOOKUP(A17,'Stock TC'!$A$2:$E$119,5,FALSE)</f>
        <v>3</v>
      </c>
      <c r="F17" s="83">
        <f t="shared" ref="F17:F38" si="3">+D17-E17</f>
        <v>5</v>
      </c>
      <c r="G17" s="62">
        <f>VLOOKUP(A17,ZI!$A$4:$C$28,3,FALSE)</f>
        <v>2</v>
      </c>
      <c r="H17" s="63">
        <v>14</v>
      </c>
      <c r="I17" s="63">
        <v>6</v>
      </c>
      <c r="J17" s="83">
        <v>4</v>
      </c>
      <c r="K17" s="62">
        <f>VLOOKUP(A17,ZII!$A$4:$C$32,3,FALSE)</f>
        <v>30</v>
      </c>
      <c r="L17" s="63">
        <v>26</v>
      </c>
      <c r="M17" s="63">
        <v>3</v>
      </c>
      <c r="N17" s="87">
        <v>5</v>
      </c>
      <c r="O17" s="62">
        <v>10</v>
      </c>
      <c r="P17" s="63">
        <v>0</v>
      </c>
      <c r="Q17" s="63">
        <v>15</v>
      </c>
      <c r="R17" s="83">
        <v>0</v>
      </c>
      <c r="S17" s="62">
        <f>VLOOKUP(A17,ZIV!$A$4:$C$31,3,FALSE)</f>
        <v>10</v>
      </c>
      <c r="T17" s="63"/>
      <c r="U17" s="63">
        <f>VLOOKUP(A17,'Stock ZIV'!$A$5:C106,3,FALSE)</f>
        <v>13</v>
      </c>
      <c r="V17" s="83">
        <v>0</v>
      </c>
      <c r="W17" s="62">
        <f>VLOOKUP(A17,ZV!$A$4:$C$30,3,FALSE)</f>
        <v>4</v>
      </c>
      <c r="X17" s="63">
        <v>4</v>
      </c>
      <c r="Y17" s="63">
        <f>VLOOKUP(A17,'Stock ZV'!$A$2:$F$62,6,FALSE)</f>
        <v>0</v>
      </c>
      <c r="Z17" s="83">
        <v>4</v>
      </c>
      <c r="AA17" s="76">
        <f>VLOOKUP(A17,'Cotizacion Norte'!$A$2:$K$45,10,FALSE)</f>
        <v>7100</v>
      </c>
      <c r="AB17" s="64">
        <f t="shared" si="2"/>
        <v>18</v>
      </c>
      <c r="AC17" s="76">
        <f t="shared" si="1"/>
        <v>127800</v>
      </c>
      <c r="AD17" s="63"/>
    </row>
    <row r="18" spans="1:30" ht="30" x14ac:dyDescent="0.25">
      <c r="A18" s="61">
        <v>100177</v>
      </c>
      <c r="B18" s="70" t="s">
        <v>28</v>
      </c>
      <c r="C18" s="62">
        <f>VLOOKUP(A18,TC!$A$2:$C$37,3,FALSE)</f>
        <v>6</v>
      </c>
      <c r="D18" s="63">
        <f t="shared" si="0"/>
        <v>6</v>
      </c>
      <c r="E18" s="86">
        <f>VLOOKUP(A18,'Stock TC'!$A$2:$E$119,5,FALSE)</f>
        <v>8</v>
      </c>
      <c r="F18" s="83">
        <v>0</v>
      </c>
      <c r="G18" s="62">
        <v>0</v>
      </c>
      <c r="H18" s="63"/>
      <c r="I18" s="63">
        <v>4</v>
      </c>
      <c r="J18" s="83">
        <v>0</v>
      </c>
      <c r="K18" s="62">
        <f>VLOOKUP(A18,ZII!$A$4:$C$32,3,FALSE)</f>
        <v>4</v>
      </c>
      <c r="L18" s="65">
        <v>4</v>
      </c>
      <c r="M18" s="63">
        <v>4</v>
      </c>
      <c r="N18" s="87">
        <v>0</v>
      </c>
      <c r="O18" s="62">
        <v>6</v>
      </c>
      <c r="P18" s="63">
        <v>6</v>
      </c>
      <c r="Q18" s="63">
        <v>0</v>
      </c>
      <c r="R18" s="87">
        <v>2</v>
      </c>
      <c r="S18" s="62">
        <f>VLOOKUP(A18,ZIV!$A$4:$C$31,3,FALSE)</f>
        <v>6</v>
      </c>
      <c r="T18" s="63">
        <v>4</v>
      </c>
      <c r="U18" s="63">
        <f>VLOOKUP(A18,'Stock ZIV'!$A$5:C107,3,FALSE)</f>
        <v>0</v>
      </c>
      <c r="V18" s="83">
        <v>2</v>
      </c>
      <c r="W18" s="62">
        <f>VLOOKUP(A18,ZV!$A$4:$C$30,3,FALSE)</f>
        <v>6</v>
      </c>
      <c r="X18" s="63">
        <v>2</v>
      </c>
      <c r="Y18" s="63">
        <f>VLOOKUP(A18,'Stock ZV'!$A$2:$F$62,6,FALSE)</f>
        <v>4</v>
      </c>
      <c r="Z18" s="83">
        <v>0</v>
      </c>
      <c r="AA18" s="76">
        <f>VLOOKUP(A18,'Cotizacion Norte'!$A$2:$K$45,10,FALSE)</f>
        <v>16700</v>
      </c>
      <c r="AB18" s="64">
        <f t="shared" si="2"/>
        <v>4</v>
      </c>
      <c r="AC18" s="76">
        <f t="shared" si="1"/>
        <v>66800</v>
      </c>
      <c r="AD18" s="63"/>
    </row>
    <row r="19" spans="1:30" ht="30" x14ac:dyDescent="0.25">
      <c r="A19" s="61">
        <v>100180</v>
      </c>
      <c r="B19" s="70" t="s">
        <v>48</v>
      </c>
      <c r="C19" s="62">
        <f>VLOOKUP(A19,TC!$A$2:$C$37,3,FALSE)</f>
        <v>8</v>
      </c>
      <c r="D19" s="63">
        <f t="shared" si="0"/>
        <v>8</v>
      </c>
      <c r="E19" s="63">
        <f>VLOOKUP(A19,'Stock TC'!$A$2:$E$119,5,FALSE)</f>
        <v>2</v>
      </c>
      <c r="F19" s="83">
        <v>2</v>
      </c>
      <c r="G19" s="62">
        <f>VLOOKUP(A19,ZI!$A$4:$C$28,3,FALSE)</f>
        <v>4</v>
      </c>
      <c r="H19" s="63">
        <v>0</v>
      </c>
      <c r="I19" s="63">
        <v>0</v>
      </c>
      <c r="J19" s="83">
        <v>0</v>
      </c>
      <c r="K19" s="62">
        <f>VLOOKUP(A19,ZII!$A$4:$C$32,3,FALSE)</f>
        <v>4</v>
      </c>
      <c r="L19" s="63">
        <v>4</v>
      </c>
      <c r="M19" s="85">
        <v>4</v>
      </c>
      <c r="N19" s="87">
        <v>0</v>
      </c>
      <c r="O19" s="62">
        <v>4</v>
      </c>
      <c r="P19" s="63">
        <v>8</v>
      </c>
      <c r="Q19" s="63">
        <v>1</v>
      </c>
      <c r="R19" s="87">
        <v>1</v>
      </c>
      <c r="S19" s="62">
        <f>VLOOKUP(A19,ZIV!$A$4:$C$31,3,FALSE)</f>
        <v>4</v>
      </c>
      <c r="T19" s="63">
        <v>2</v>
      </c>
      <c r="U19" s="63">
        <f>VLOOKUP(A19,'Stock ZIV'!$A$5:C108,3,FALSE)</f>
        <v>3</v>
      </c>
      <c r="V19" s="83">
        <v>1</v>
      </c>
      <c r="W19" s="62">
        <f>VLOOKUP(A19,ZV!$A$4:$C$30,3,FALSE)</f>
        <v>4</v>
      </c>
      <c r="X19" s="63">
        <v>2</v>
      </c>
      <c r="Y19" s="63">
        <f>VLOOKUP(A19,'Stock ZV'!$A$2:$F$62,6,FALSE)</f>
        <v>2</v>
      </c>
      <c r="Z19" s="83">
        <v>2</v>
      </c>
      <c r="AA19" s="76">
        <v>44700</v>
      </c>
      <c r="AB19" s="64">
        <f t="shared" si="2"/>
        <v>6</v>
      </c>
      <c r="AC19" s="76">
        <f t="shared" si="1"/>
        <v>268200</v>
      </c>
      <c r="AD19" s="63"/>
    </row>
    <row r="20" spans="1:30" x14ac:dyDescent="0.25">
      <c r="A20" s="61">
        <v>100181</v>
      </c>
      <c r="B20" s="70" t="s">
        <v>50</v>
      </c>
      <c r="C20" s="62">
        <f>VLOOKUP(A20,TC!$A$2:$C$37,3,FALSE)</f>
        <v>8</v>
      </c>
      <c r="D20" s="63">
        <f t="shared" si="0"/>
        <v>8</v>
      </c>
      <c r="E20" s="63">
        <f>VLOOKUP(A20,'Stock TC'!$A$2:$E$119,5,FALSE)</f>
        <v>0</v>
      </c>
      <c r="F20" s="83">
        <f t="shared" si="3"/>
        <v>8</v>
      </c>
      <c r="G20" s="62">
        <f>VLOOKUP(A20,ZI!$A$4:$C$28,3,FALSE)</f>
        <v>2</v>
      </c>
      <c r="H20" s="63">
        <v>4</v>
      </c>
      <c r="I20" s="63">
        <v>0</v>
      </c>
      <c r="J20" s="83">
        <v>4</v>
      </c>
      <c r="K20" s="62">
        <f>VLOOKUP(A20,ZII!$A$4:$C$32,3,FALSE)</f>
        <v>2</v>
      </c>
      <c r="L20" s="63">
        <v>2</v>
      </c>
      <c r="M20" s="85">
        <v>2</v>
      </c>
      <c r="N20" s="87">
        <v>0</v>
      </c>
      <c r="O20" s="62">
        <v>2</v>
      </c>
      <c r="P20" s="63">
        <v>2</v>
      </c>
      <c r="Q20" s="63">
        <v>0</v>
      </c>
      <c r="R20" s="83">
        <v>2</v>
      </c>
      <c r="S20" s="62">
        <f>VLOOKUP(A20,ZIV!$A$4:$C$31,3,FALSE)</f>
        <v>2</v>
      </c>
      <c r="T20" s="63"/>
      <c r="U20" s="63">
        <f>VLOOKUP(A20,'Stock ZIV'!$A$5:C109,3,FALSE)</f>
        <v>4</v>
      </c>
      <c r="V20" s="83"/>
      <c r="W20" s="62">
        <f>VLOOKUP(A20,ZV!$A$4:$C$30,3,FALSE)</f>
        <v>2</v>
      </c>
      <c r="X20" s="63">
        <v>2</v>
      </c>
      <c r="Y20" s="63">
        <f>VLOOKUP(A20,'Stock ZV'!$A$2:$F$62,6,FALSE)</f>
        <v>1</v>
      </c>
      <c r="Z20" s="83">
        <v>2</v>
      </c>
      <c r="AA20" s="76">
        <f>VLOOKUP(A20,'Cotizacion Norte'!$A$2:$K$45,10,FALSE)</f>
        <v>42220</v>
      </c>
      <c r="AB20" s="64">
        <f t="shared" si="2"/>
        <v>16</v>
      </c>
      <c r="AC20" s="76">
        <f t="shared" si="1"/>
        <v>675520</v>
      </c>
      <c r="AD20" s="63"/>
    </row>
    <row r="21" spans="1:30" x14ac:dyDescent="0.25">
      <c r="A21" s="61">
        <v>100183</v>
      </c>
      <c r="B21" s="70" t="s">
        <v>72</v>
      </c>
      <c r="C21" s="62">
        <f>VLOOKUP(A21,TC!$A$2:$C$37,3,FALSE)</f>
        <v>8</v>
      </c>
      <c r="D21" s="63">
        <f t="shared" si="0"/>
        <v>8</v>
      </c>
      <c r="E21" s="63">
        <f>VLOOKUP(A21,'Stock TC'!$A$2:$E$119,5,FALSE)</f>
        <v>0</v>
      </c>
      <c r="F21" s="83">
        <f t="shared" si="3"/>
        <v>8</v>
      </c>
      <c r="G21" s="62">
        <f>VLOOKUP(A21,ZI!$A$4:$C$28,3,FALSE)</f>
        <v>2</v>
      </c>
      <c r="H21" s="63">
        <v>2</v>
      </c>
      <c r="I21" s="85">
        <v>2</v>
      </c>
      <c r="J21" s="87">
        <v>2</v>
      </c>
      <c r="K21" s="62">
        <f>VLOOKUP(A21,ZII!$A$4:$C$32,3,FALSE)</f>
        <v>2</v>
      </c>
      <c r="L21" s="63">
        <v>2</v>
      </c>
      <c r="M21" s="85">
        <v>2</v>
      </c>
      <c r="N21" s="87">
        <v>0</v>
      </c>
      <c r="O21" s="62">
        <v>2</v>
      </c>
      <c r="P21" s="63">
        <v>2</v>
      </c>
      <c r="Q21" s="63">
        <v>0</v>
      </c>
      <c r="R21" s="83">
        <v>2</v>
      </c>
      <c r="S21" s="62">
        <f>VLOOKUP(A21,ZIV!$A$4:$C$31,3,FALSE)</f>
        <v>2</v>
      </c>
      <c r="T21" s="63"/>
      <c r="U21" s="63">
        <f>VLOOKUP(A21,'Stock ZIV'!$A$5:C110,3,FALSE)</f>
        <v>0</v>
      </c>
      <c r="V21" s="83">
        <v>2</v>
      </c>
      <c r="W21" s="62">
        <f>VLOOKUP(A21,ZV!$A$4:$C$30,3,FALSE)</f>
        <v>2</v>
      </c>
      <c r="X21" s="63">
        <v>2</v>
      </c>
      <c r="Y21" s="63">
        <f>VLOOKUP(A21,'Stock ZV'!$A$2:$F$62,6,FALSE)</f>
        <v>0</v>
      </c>
      <c r="Z21" s="83">
        <v>2</v>
      </c>
      <c r="AA21" s="76">
        <f>VLOOKUP(A21,'Cotizacion Norte'!$A$2:$K$45,10,FALSE)</f>
        <v>20500</v>
      </c>
      <c r="AB21" s="64">
        <f t="shared" si="2"/>
        <v>16</v>
      </c>
      <c r="AC21" s="76">
        <f t="shared" si="1"/>
        <v>328000</v>
      </c>
      <c r="AD21" s="63"/>
    </row>
    <row r="22" spans="1:30" ht="30" x14ac:dyDescent="0.25">
      <c r="A22" s="61">
        <v>100184</v>
      </c>
      <c r="B22" s="70" t="s">
        <v>20</v>
      </c>
      <c r="C22" s="62">
        <f>VLOOKUP(A22,TC!$A$2:$C$37,3,FALSE)</f>
        <v>104</v>
      </c>
      <c r="D22" s="63">
        <f t="shared" si="0"/>
        <v>104</v>
      </c>
      <c r="E22" s="63">
        <f>VLOOKUP(A22,'Stock TC'!$A$2:$E$119,5,FALSE)</f>
        <v>52</v>
      </c>
      <c r="F22" s="83">
        <f t="shared" si="3"/>
        <v>52</v>
      </c>
      <c r="G22" s="62">
        <f>VLOOKUP(A22,ZI!$A$4:$C$28,3,FALSE)</f>
        <v>20</v>
      </c>
      <c r="H22" s="63">
        <v>24</v>
      </c>
      <c r="I22" s="63">
        <v>0</v>
      </c>
      <c r="J22" s="87">
        <v>24</v>
      </c>
      <c r="K22" s="62">
        <f>VLOOKUP(A22,ZII!$A$4:$C$32,3,FALSE)</f>
        <v>28</v>
      </c>
      <c r="L22" s="63">
        <v>16</v>
      </c>
      <c r="M22" s="85">
        <v>16</v>
      </c>
      <c r="N22" s="87">
        <v>12</v>
      </c>
      <c r="O22" s="62">
        <v>20</v>
      </c>
      <c r="P22" s="63">
        <v>20</v>
      </c>
      <c r="Q22" s="63">
        <v>0</v>
      </c>
      <c r="R22" s="83">
        <v>20</v>
      </c>
      <c r="S22" s="62">
        <f>VLOOKUP(A22,ZIV!$A$4:$C$31,3,FALSE)</f>
        <v>28</v>
      </c>
      <c r="T22" s="63">
        <v>24</v>
      </c>
      <c r="U22" s="63">
        <v>4</v>
      </c>
      <c r="V22" s="83">
        <v>24</v>
      </c>
      <c r="W22" s="62">
        <f>VLOOKUP(A22,ZV!$A$4:$C$30,3,FALSE)</f>
        <v>24</v>
      </c>
      <c r="X22" s="63">
        <v>28</v>
      </c>
      <c r="Y22" s="63">
        <f>VLOOKUP(A22,'Stock ZV'!$A$2:$F$62,6,FALSE)</f>
        <v>4</v>
      </c>
      <c r="Z22" s="83">
        <v>28</v>
      </c>
      <c r="AA22" s="76">
        <f>VLOOKUP(A22,'Cotizacion Norte'!$A$2:$K$45,10,FALSE)</f>
        <v>5200</v>
      </c>
      <c r="AB22" s="64">
        <f t="shared" si="2"/>
        <v>160</v>
      </c>
      <c r="AC22" s="76">
        <f t="shared" si="1"/>
        <v>832000</v>
      </c>
      <c r="AD22" s="63" t="s">
        <v>149</v>
      </c>
    </row>
    <row r="23" spans="1:30" x14ac:dyDescent="0.25">
      <c r="A23" s="61">
        <v>100226</v>
      </c>
      <c r="B23" s="70" t="s">
        <v>62</v>
      </c>
      <c r="C23" s="62">
        <f>VLOOKUP(A23,TC!$A$2:$C$37,3,FALSE)</f>
        <v>52</v>
      </c>
      <c r="D23" s="63">
        <f t="shared" si="0"/>
        <v>52</v>
      </c>
      <c r="E23" s="63">
        <f>VLOOKUP(A23,'Stock TC'!$A$2:$E$119,5,FALSE)</f>
        <v>0</v>
      </c>
      <c r="F23" s="83">
        <f t="shared" si="3"/>
        <v>52</v>
      </c>
      <c r="G23" s="62">
        <f>VLOOKUP(A23,ZI!$A$4:$C$28,3,FALSE)</f>
        <v>12</v>
      </c>
      <c r="H23" s="63">
        <v>14</v>
      </c>
      <c r="I23" s="63">
        <v>0</v>
      </c>
      <c r="J23" s="87">
        <v>12</v>
      </c>
      <c r="K23" s="62">
        <f>VLOOKUP(A23,ZII!$A$4:$C$32,3,FALSE)</f>
        <v>12</v>
      </c>
      <c r="L23" s="63">
        <v>0</v>
      </c>
      <c r="M23" s="63">
        <v>0</v>
      </c>
      <c r="N23" s="83">
        <v>12</v>
      </c>
      <c r="O23" s="62">
        <v>12</v>
      </c>
      <c r="P23" s="63">
        <v>8</v>
      </c>
      <c r="Q23" s="63">
        <v>4</v>
      </c>
      <c r="R23" s="83">
        <v>8</v>
      </c>
      <c r="S23" s="62">
        <f>VLOOKUP(A23,ZIV!$A$4:$C$31,3,FALSE)</f>
        <v>12</v>
      </c>
      <c r="T23" s="63">
        <v>4</v>
      </c>
      <c r="U23" s="63">
        <v>8</v>
      </c>
      <c r="V23" s="83">
        <v>4</v>
      </c>
      <c r="W23" s="62">
        <f>VLOOKUP(A23,ZV!$A$4:$C$30,3,FALSE)</f>
        <v>12</v>
      </c>
      <c r="X23" s="63">
        <v>12</v>
      </c>
      <c r="Y23" s="63">
        <v>0</v>
      </c>
      <c r="Z23" s="83">
        <v>12</v>
      </c>
      <c r="AA23" s="76">
        <f>VLOOKUP(A23,'Cotizacion Norte'!$A$2:$K$45,10,FALSE)</f>
        <v>6320</v>
      </c>
      <c r="AB23" s="64">
        <f t="shared" si="2"/>
        <v>100</v>
      </c>
      <c r="AC23" s="76">
        <f t="shared" si="1"/>
        <v>632000</v>
      </c>
      <c r="AD23" s="63" t="s">
        <v>148</v>
      </c>
    </row>
    <row r="24" spans="1:30" ht="30" x14ac:dyDescent="0.25">
      <c r="A24" s="89">
        <v>100075</v>
      </c>
      <c r="B24" s="70" t="s">
        <v>121</v>
      </c>
      <c r="C24" s="62">
        <v>0</v>
      </c>
      <c r="D24" s="63">
        <f t="shared" si="0"/>
        <v>0</v>
      </c>
      <c r="E24" s="63">
        <f>VLOOKUP(A24,'Stock TC'!$A$2:$E$119,5,FALSE)</f>
        <v>0</v>
      </c>
      <c r="F24" s="83">
        <v>0</v>
      </c>
      <c r="G24" s="62">
        <v>0</v>
      </c>
      <c r="H24" s="63"/>
      <c r="I24" s="63">
        <v>0</v>
      </c>
      <c r="J24" s="83">
        <v>0</v>
      </c>
      <c r="K24" s="62">
        <v>0</v>
      </c>
      <c r="L24" s="63">
        <v>0</v>
      </c>
      <c r="M24" s="63">
        <v>0</v>
      </c>
      <c r="N24" s="83">
        <v>0</v>
      </c>
      <c r="O24" s="62">
        <v>52</v>
      </c>
      <c r="P24" s="63">
        <v>4</v>
      </c>
      <c r="Q24" s="63"/>
      <c r="R24" s="87">
        <v>4</v>
      </c>
      <c r="S24" s="62">
        <v>0</v>
      </c>
      <c r="T24" s="63"/>
      <c r="U24" s="63">
        <f>VLOOKUP(A24,'Stock ZIV'!$A$5:C113,3,FALSE)</f>
        <v>3</v>
      </c>
      <c r="V24" s="83">
        <v>0</v>
      </c>
      <c r="W24" s="62">
        <v>0</v>
      </c>
      <c r="X24" s="63"/>
      <c r="Y24" s="63">
        <v>0</v>
      </c>
      <c r="Z24" s="83">
        <v>0</v>
      </c>
      <c r="AA24" s="76">
        <v>5300</v>
      </c>
      <c r="AB24" s="64">
        <f t="shared" si="2"/>
        <v>4</v>
      </c>
      <c r="AC24" s="76">
        <f t="shared" si="1"/>
        <v>21200</v>
      </c>
      <c r="AD24" s="63" t="s">
        <v>140</v>
      </c>
    </row>
    <row r="25" spans="1:30" ht="30" x14ac:dyDescent="0.25">
      <c r="A25" s="61">
        <v>100061</v>
      </c>
      <c r="B25" s="70" t="s">
        <v>122</v>
      </c>
      <c r="C25" s="62">
        <f>VLOOKUP(A25,TC!$A$2:$C$37,3,FALSE)</f>
        <v>66</v>
      </c>
      <c r="D25" s="63">
        <f t="shared" si="0"/>
        <v>66</v>
      </c>
      <c r="E25" s="63">
        <f>VLOOKUP(A25,'Stock TC'!$A$2:$E$119,5,FALSE)</f>
        <v>48</v>
      </c>
      <c r="F25" s="83">
        <v>0</v>
      </c>
      <c r="G25" s="62">
        <f>VLOOKUP(A25,ZI!$A$4:$C$28,3,FALSE)</f>
        <v>30</v>
      </c>
      <c r="H25" s="63">
        <v>5</v>
      </c>
      <c r="I25" s="63">
        <v>27</v>
      </c>
      <c r="J25" s="87">
        <v>0</v>
      </c>
      <c r="K25" s="62">
        <f>VLOOKUP(A25,ZII!$A$4:$C$32,3,FALSE)</f>
        <v>36</v>
      </c>
      <c r="L25" s="63">
        <v>20</v>
      </c>
      <c r="M25" s="63">
        <v>10</v>
      </c>
      <c r="N25" s="87">
        <v>10</v>
      </c>
      <c r="O25" s="62">
        <v>36</v>
      </c>
      <c r="P25" s="63">
        <v>40</v>
      </c>
      <c r="Q25" s="63">
        <v>9</v>
      </c>
      <c r="R25" s="87">
        <v>20</v>
      </c>
      <c r="S25" s="62">
        <f>VLOOKUP(A25,ZIV!$A$4:$C$31,3,FALSE)</f>
        <v>18</v>
      </c>
      <c r="T25" s="63"/>
      <c r="U25" s="63">
        <v>0</v>
      </c>
      <c r="V25" s="83">
        <v>0</v>
      </c>
      <c r="W25" s="62">
        <f>VLOOKUP(A25,ZV!$A$4:$C$30,3,FALSE)</f>
        <v>36</v>
      </c>
      <c r="X25" s="63">
        <v>6</v>
      </c>
      <c r="Y25" s="63">
        <v>0</v>
      </c>
      <c r="Z25" s="83">
        <v>6</v>
      </c>
      <c r="AA25" s="76">
        <f>VLOOKUP(A25,'Cotizacion Norte'!$A$2:$K$45,10,FALSE)</f>
        <v>2780</v>
      </c>
      <c r="AB25" s="64">
        <f t="shared" si="2"/>
        <v>36</v>
      </c>
      <c r="AC25" s="76">
        <f t="shared" si="1"/>
        <v>100080</v>
      </c>
      <c r="AD25" s="63" t="s">
        <v>141</v>
      </c>
    </row>
    <row r="26" spans="1:30" x14ac:dyDescent="0.25">
      <c r="A26" s="94">
        <v>100218</v>
      </c>
      <c r="B26" s="95" t="s">
        <v>124</v>
      </c>
      <c r="C26" s="62">
        <v>0</v>
      </c>
      <c r="D26" s="63">
        <f t="shared" si="0"/>
        <v>0</v>
      </c>
      <c r="E26" s="86">
        <f>VLOOKUP(A26,'Stock TC'!$A$2:$E$119,5,FALSE)</f>
        <v>2</v>
      </c>
      <c r="F26" s="83">
        <v>0</v>
      </c>
      <c r="G26" s="62">
        <f>VLOOKUP(A26,ZI!$A$4:$C$28,3,FALSE)</f>
        <v>6</v>
      </c>
      <c r="H26" s="63">
        <v>4</v>
      </c>
      <c r="I26" s="63">
        <v>2</v>
      </c>
      <c r="J26" s="87">
        <v>0</v>
      </c>
      <c r="K26" s="62">
        <f>VLOOKUP(A26,ZII!$A$4:$C$32,3,FALSE)</f>
        <v>8</v>
      </c>
      <c r="L26" s="63">
        <v>2</v>
      </c>
      <c r="M26" s="63">
        <v>0</v>
      </c>
      <c r="N26" s="83">
        <v>2</v>
      </c>
      <c r="O26" s="62">
        <v>8</v>
      </c>
      <c r="P26" s="63">
        <v>4</v>
      </c>
      <c r="Q26" s="63"/>
      <c r="R26" s="87">
        <v>2</v>
      </c>
      <c r="S26" s="62">
        <f>VLOOKUP(A26,ZIV!$A$4:$C$31,3,FALSE)</f>
        <v>8</v>
      </c>
      <c r="T26" s="63">
        <v>2</v>
      </c>
      <c r="U26" s="63">
        <f>VLOOKUP(A26,'Stock ZIV'!$A$5:C115,3,FALSE)</f>
        <v>2</v>
      </c>
      <c r="V26" s="83">
        <v>0</v>
      </c>
      <c r="W26" s="62">
        <f>VLOOKUP(A26,ZV!$A$4:$C$30,3,FALSE)</f>
        <v>6</v>
      </c>
      <c r="X26" s="63">
        <v>2</v>
      </c>
      <c r="Y26" s="63">
        <f>VLOOKUP(A26,'Stock ZV'!$A$2:$F$62,6,FALSE)</f>
        <v>0</v>
      </c>
      <c r="Z26" s="83">
        <v>2</v>
      </c>
      <c r="AA26" s="76">
        <v>20500</v>
      </c>
      <c r="AB26" s="64">
        <f t="shared" si="2"/>
        <v>6</v>
      </c>
      <c r="AC26" s="76">
        <f t="shared" si="1"/>
        <v>123000</v>
      </c>
      <c r="AD26" s="63"/>
    </row>
    <row r="27" spans="1:30" x14ac:dyDescent="0.25">
      <c r="A27" s="94">
        <v>100214</v>
      </c>
      <c r="B27" s="95" t="s">
        <v>125</v>
      </c>
      <c r="C27" s="62">
        <v>0</v>
      </c>
      <c r="D27" s="63">
        <f t="shared" si="0"/>
        <v>0</v>
      </c>
      <c r="E27" s="63">
        <f>VLOOKUP(A27,'Stock TC'!$A$2:$E$119,5,FALSE)</f>
        <v>0</v>
      </c>
      <c r="F27" s="83">
        <f t="shared" si="3"/>
        <v>0</v>
      </c>
      <c r="G27" s="62">
        <f>VLOOKUP(A27,ZI!$A$4:$C$28,3,FALSE)</f>
        <v>6</v>
      </c>
      <c r="H27" s="63">
        <v>0</v>
      </c>
      <c r="I27" s="63">
        <v>0</v>
      </c>
      <c r="J27" s="83">
        <v>2</v>
      </c>
      <c r="K27" s="62">
        <f>VLOOKUP(A27,ZII!$A$4:$C$32,3,FALSE)</f>
        <v>8</v>
      </c>
      <c r="L27" s="63">
        <v>0</v>
      </c>
      <c r="M27" s="63">
        <v>0</v>
      </c>
      <c r="N27" s="83">
        <v>2</v>
      </c>
      <c r="O27" s="62">
        <v>4</v>
      </c>
      <c r="P27" s="66" t="s">
        <v>115</v>
      </c>
      <c r="Q27" s="63"/>
      <c r="R27" s="83">
        <v>2</v>
      </c>
      <c r="S27" s="62">
        <f>VLOOKUP(A27,ZIV!$A$4:$C$31,3,FALSE)</f>
        <v>8</v>
      </c>
      <c r="T27" s="63"/>
      <c r="U27" s="63">
        <v>0</v>
      </c>
      <c r="V27" s="83">
        <v>2</v>
      </c>
      <c r="W27" s="62">
        <f>VLOOKUP(A27,ZV!$A$4:$C$30,3,FALSE)</f>
        <v>6</v>
      </c>
      <c r="X27" s="63">
        <v>4</v>
      </c>
      <c r="Y27" s="63">
        <f>VLOOKUP(A27,'Stock ZV'!$A$2:$F$62,6,FALSE)</f>
        <v>0</v>
      </c>
      <c r="Z27" s="83">
        <v>2</v>
      </c>
      <c r="AA27" s="76">
        <v>17500</v>
      </c>
      <c r="AB27" s="64">
        <f t="shared" si="2"/>
        <v>10</v>
      </c>
      <c r="AC27" s="76">
        <f t="shared" si="1"/>
        <v>175000</v>
      </c>
      <c r="AD27" s="63"/>
    </row>
    <row r="28" spans="1:30" ht="30" x14ac:dyDescent="0.25">
      <c r="A28" s="89">
        <v>100070</v>
      </c>
      <c r="B28" s="70" t="s">
        <v>126</v>
      </c>
      <c r="C28" s="62">
        <f>VLOOKUP(A28,TC!$A$2:$C$37,3,FALSE)</f>
        <v>2</v>
      </c>
      <c r="D28" s="63">
        <f t="shared" si="0"/>
        <v>2</v>
      </c>
      <c r="E28" s="63">
        <f>VLOOKUP(A28,'Stock TC'!$A$2:$E$119,5,FALSE)</f>
        <v>3</v>
      </c>
      <c r="F28" s="83">
        <v>0</v>
      </c>
      <c r="G28" s="84">
        <f>VLOOKUP(A28,ZI!$A$4:$C$28,3,FALSE)</f>
        <v>2</v>
      </c>
      <c r="H28" s="63">
        <v>11</v>
      </c>
      <c r="I28" s="63">
        <v>3</v>
      </c>
      <c r="J28" s="83">
        <v>0</v>
      </c>
      <c r="K28" s="62">
        <f>VLOOKUP(A28,ZII!$A$4:$C$32,3,FALSE)</f>
        <v>4</v>
      </c>
      <c r="L28" s="63">
        <v>7</v>
      </c>
      <c r="M28" s="63">
        <v>0</v>
      </c>
      <c r="N28" s="83">
        <v>4</v>
      </c>
      <c r="O28" s="62">
        <v>6</v>
      </c>
      <c r="P28" s="63">
        <v>2</v>
      </c>
      <c r="Q28" s="63"/>
      <c r="R28" s="83">
        <v>2</v>
      </c>
      <c r="S28" s="62">
        <f>VLOOKUP(A28,ZIV!$A$4:$C$31,3,FALSE)</f>
        <v>2</v>
      </c>
      <c r="T28" s="63"/>
      <c r="U28" s="63">
        <v>0</v>
      </c>
      <c r="V28" s="83">
        <v>0</v>
      </c>
      <c r="W28" s="62">
        <f>VLOOKUP(A28,ZV!$A$4:$C$30,3,FALSE)</f>
        <v>4</v>
      </c>
      <c r="X28" s="63">
        <v>0</v>
      </c>
      <c r="Y28" s="63">
        <v>0</v>
      </c>
      <c r="Z28" s="83">
        <v>0</v>
      </c>
      <c r="AA28" s="76">
        <v>5750</v>
      </c>
      <c r="AB28" s="64">
        <f t="shared" si="2"/>
        <v>6</v>
      </c>
      <c r="AC28" s="76">
        <f t="shared" si="1"/>
        <v>34500</v>
      </c>
      <c r="AD28" s="63" t="s">
        <v>142</v>
      </c>
    </row>
    <row r="29" spans="1:30" ht="30" x14ac:dyDescent="0.25">
      <c r="A29" s="89">
        <v>100036</v>
      </c>
      <c r="B29" s="70" t="s">
        <v>133</v>
      </c>
      <c r="C29" s="62">
        <v>0</v>
      </c>
      <c r="D29" s="63">
        <f t="shared" si="0"/>
        <v>0</v>
      </c>
      <c r="E29" s="63">
        <f>VLOOKUP(A29,'Stock TC'!$A$2:$E$119,5,FALSE)</f>
        <v>0</v>
      </c>
      <c r="F29" s="83">
        <f t="shared" si="3"/>
        <v>0</v>
      </c>
      <c r="G29" s="62">
        <f>VLOOKUP(A29,ZI!$A$4:$C$28,3,FALSE)</f>
        <v>176</v>
      </c>
      <c r="H29" s="63">
        <v>4</v>
      </c>
      <c r="I29" s="63">
        <v>4</v>
      </c>
      <c r="J29" s="83">
        <v>4</v>
      </c>
      <c r="K29" s="62">
        <v>0</v>
      </c>
      <c r="L29" s="63">
        <v>0</v>
      </c>
      <c r="M29" s="63">
        <v>0</v>
      </c>
      <c r="N29" s="83">
        <v>0</v>
      </c>
      <c r="O29" s="62">
        <v>40</v>
      </c>
      <c r="P29" s="63">
        <v>10</v>
      </c>
      <c r="Q29" s="63"/>
      <c r="R29" s="83">
        <v>4</v>
      </c>
      <c r="S29" s="62">
        <v>0</v>
      </c>
      <c r="T29" s="63"/>
      <c r="U29" s="63">
        <f>VLOOKUP(A29,'Stock ZIV'!$A$5:C119,3,FALSE)</f>
        <v>4</v>
      </c>
      <c r="V29" s="83">
        <v>0</v>
      </c>
      <c r="W29" s="62">
        <v>0</v>
      </c>
      <c r="X29" s="63"/>
      <c r="Y29" s="63">
        <f>VLOOKUP(A29,'Stock ZV'!$A$2:$F$62,6,FALSE)</f>
        <v>0</v>
      </c>
      <c r="Z29" s="83">
        <v>0</v>
      </c>
      <c r="AA29" s="76">
        <v>2500</v>
      </c>
      <c r="AB29" s="64">
        <f t="shared" si="2"/>
        <v>8</v>
      </c>
      <c r="AC29" s="76">
        <f t="shared" si="1"/>
        <v>20000</v>
      </c>
      <c r="AD29" s="63"/>
    </row>
    <row r="30" spans="1:30" x14ac:dyDescent="0.25">
      <c r="A30" s="61">
        <v>100039</v>
      </c>
      <c r="B30" s="70" t="s">
        <v>41</v>
      </c>
      <c r="C30" s="62">
        <f>VLOOKUP(A30,TC!$A$2:$C$37,3,FALSE)</f>
        <v>8</v>
      </c>
      <c r="D30" s="63">
        <f t="shared" si="0"/>
        <v>8</v>
      </c>
      <c r="E30" s="63">
        <f>VLOOKUP(A30,'Stock TC'!$A$2:$E$119,5,FALSE)</f>
        <v>4</v>
      </c>
      <c r="F30" s="83">
        <f t="shared" si="3"/>
        <v>4</v>
      </c>
      <c r="G30" s="62">
        <v>0</v>
      </c>
      <c r="H30" s="63"/>
      <c r="I30" s="63">
        <v>0</v>
      </c>
      <c r="J30" s="83">
        <v>0</v>
      </c>
      <c r="K30" s="62">
        <v>0</v>
      </c>
      <c r="L30" s="63">
        <v>0</v>
      </c>
      <c r="M30" s="63">
        <v>0</v>
      </c>
      <c r="N30" s="83">
        <v>0</v>
      </c>
      <c r="O30" s="62"/>
      <c r="P30" s="63"/>
      <c r="Q30" s="63"/>
      <c r="R30" s="83">
        <v>0</v>
      </c>
      <c r="S30" s="62">
        <v>0</v>
      </c>
      <c r="T30" s="63"/>
      <c r="U30" s="63">
        <v>0</v>
      </c>
      <c r="V30" s="83">
        <v>0</v>
      </c>
      <c r="W30" s="62">
        <v>0</v>
      </c>
      <c r="X30" s="63"/>
      <c r="Y30" s="63">
        <v>0</v>
      </c>
      <c r="Z30" s="83">
        <v>0</v>
      </c>
      <c r="AA30" s="76">
        <f>VLOOKUP(A30,'Cotizacion Norte'!$A$2:$K$45,10,FALSE)</f>
        <v>5000</v>
      </c>
      <c r="AB30" s="64">
        <f t="shared" si="2"/>
        <v>4</v>
      </c>
      <c r="AC30" s="76">
        <f t="shared" si="1"/>
        <v>20000</v>
      </c>
      <c r="AD30" s="63"/>
    </row>
    <row r="31" spans="1:30" ht="30" x14ac:dyDescent="0.25">
      <c r="A31" s="61">
        <v>100047</v>
      </c>
      <c r="B31" s="70" t="s">
        <v>66</v>
      </c>
      <c r="C31" s="62">
        <f>VLOOKUP(A31,TC!$A$2:$C$37,3,FALSE)</f>
        <v>8</v>
      </c>
      <c r="D31" s="63">
        <f t="shared" si="0"/>
        <v>8</v>
      </c>
      <c r="E31" s="63">
        <f>VLOOKUP(A31,'Stock TC'!$A$2:$E$119,5,FALSE)</f>
        <v>5</v>
      </c>
      <c r="F31" s="83">
        <f t="shared" si="3"/>
        <v>3</v>
      </c>
      <c r="G31" s="62">
        <v>0</v>
      </c>
      <c r="H31" s="63"/>
      <c r="I31" s="63">
        <v>0</v>
      </c>
      <c r="J31" s="83">
        <v>0</v>
      </c>
      <c r="K31" s="62">
        <v>0</v>
      </c>
      <c r="L31" s="63">
        <v>0</v>
      </c>
      <c r="M31" s="63">
        <v>0</v>
      </c>
      <c r="N31" s="83">
        <v>0</v>
      </c>
      <c r="O31" s="62"/>
      <c r="P31" s="63"/>
      <c r="Q31" s="63"/>
      <c r="R31" s="83">
        <v>0</v>
      </c>
      <c r="S31" s="62">
        <v>0</v>
      </c>
      <c r="T31" s="63"/>
      <c r="U31" s="63">
        <v>8</v>
      </c>
      <c r="V31" s="83">
        <v>0</v>
      </c>
      <c r="W31" s="62">
        <v>0</v>
      </c>
      <c r="X31" s="63"/>
      <c r="Y31" s="63">
        <v>0</v>
      </c>
      <c r="Z31" s="83">
        <v>0</v>
      </c>
      <c r="AA31" s="76">
        <f>VLOOKUP(A31,'Cotizacion Norte'!$A$2:$K$45,10,FALSE)</f>
        <v>6730</v>
      </c>
      <c r="AB31" s="64">
        <f t="shared" si="2"/>
        <v>3</v>
      </c>
      <c r="AC31" s="76">
        <f t="shared" si="1"/>
        <v>20190</v>
      </c>
      <c r="AD31" s="63"/>
    </row>
    <row r="32" spans="1:30" ht="30" x14ac:dyDescent="0.25">
      <c r="A32" s="61">
        <v>100050</v>
      </c>
      <c r="B32" s="70" t="s">
        <v>90</v>
      </c>
      <c r="C32" s="62">
        <v>0</v>
      </c>
      <c r="D32" s="63">
        <f t="shared" si="0"/>
        <v>0</v>
      </c>
      <c r="E32" s="86">
        <f>VLOOKUP(A32,'Stock TC'!$A$2:$E$119,5,FALSE)</f>
        <v>7</v>
      </c>
      <c r="F32" s="83">
        <v>0</v>
      </c>
      <c r="G32" s="62">
        <v>0</v>
      </c>
      <c r="H32" s="63"/>
      <c r="I32" s="63">
        <v>0</v>
      </c>
      <c r="J32" s="83">
        <v>0</v>
      </c>
      <c r="K32" s="62">
        <f>VLOOKUP(A32,ZII!$A$4:$C$32,3,FALSE)</f>
        <v>12</v>
      </c>
      <c r="L32" s="63">
        <v>12</v>
      </c>
      <c r="M32" s="63">
        <v>0</v>
      </c>
      <c r="N32" s="83">
        <v>12</v>
      </c>
      <c r="O32" s="62"/>
      <c r="P32" s="63"/>
      <c r="Q32" s="63"/>
      <c r="R32" s="83">
        <v>0</v>
      </c>
      <c r="S32" s="62">
        <f>VLOOKUP(A32,ZIV!$A$4:$C$31,3,FALSE)</f>
        <v>12</v>
      </c>
      <c r="T32" s="63"/>
      <c r="U32" s="63">
        <f>VLOOKUP(A32,'Stock ZIV'!$A$5:C124,3,FALSE)</f>
        <v>5</v>
      </c>
      <c r="V32" s="83">
        <v>0</v>
      </c>
      <c r="W32" s="62">
        <v>0</v>
      </c>
      <c r="X32" s="63"/>
      <c r="Y32" s="63">
        <v>0</v>
      </c>
      <c r="Z32" s="83">
        <v>0</v>
      </c>
      <c r="AA32" s="76">
        <f>VLOOKUP(A32,'Cotizacion Norte'!$A$2:$K$45,10,FALSE)</f>
        <v>18444</v>
      </c>
      <c r="AB32" s="64">
        <f t="shared" si="2"/>
        <v>12</v>
      </c>
      <c r="AC32" s="76">
        <f t="shared" si="1"/>
        <v>221328</v>
      </c>
      <c r="AD32" s="63"/>
    </row>
    <row r="33" spans="1:30" x14ac:dyDescent="0.25">
      <c r="A33" s="61">
        <v>100198</v>
      </c>
      <c r="B33" s="70" t="s">
        <v>54</v>
      </c>
      <c r="C33" s="62">
        <f>VLOOKUP(A33,TC!$A$2:$C$37,3,FALSE)</f>
        <v>4</v>
      </c>
      <c r="D33" s="63">
        <f t="shared" si="0"/>
        <v>4</v>
      </c>
      <c r="E33" s="63">
        <f>VLOOKUP(A33,'Stock TC'!$A$2:$E$119,5,FALSE)</f>
        <v>2</v>
      </c>
      <c r="F33" s="83">
        <f t="shared" si="3"/>
        <v>2</v>
      </c>
      <c r="G33" s="62">
        <v>0</v>
      </c>
      <c r="H33" s="63"/>
      <c r="I33" s="63">
        <v>0</v>
      </c>
      <c r="J33" s="83">
        <v>0</v>
      </c>
      <c r="K33" s="62">
        <v>0</v>
      </c>
      <c r="L33" s="63">
        <v>0</v>
      </c>
      <c r="M33" s="63">
        <v>0</v>
      </c>
      <c r="N33" s="83">
        <v>0</v>
      </c>
      <c r="O33" s="62"/>
      <c r="P33" s="63"/>
      <c r="Q33" s="63"/>
      <c r="R33" s="83">
        <v>0</v>
      </c>
      <c r="S33" s="62">
        <v>0</v>
      </c>
      <c r="T33" s="63"/>
      <c r="U33" s="63">
        <v>0</v>
      </c>
      <c r="V33" s="83">
        <v>0</v>
      </c>
      <c r="W33" s="62">
        <v>0</v>
      </c>
      <c r="X33" s="63"/>
      <c r="Y33" s="63">
        <v>0</v>
      </c>
      <c r="Z33" s="83">
        <v>0</v>
      </c>
      <c r="AA33" s="76">
        <f>VLOOKUP(A33,'Cotizacion Norte'!$A$2:$K$45,10,FALSE)</f>
        <v>2530</v>
      </c>
      <c r="AB33" s="64">
        <f t="shared" si="2"/>
        <v>2</v>
      </c>
      <c r="AC33" s="76">
        <f t="shared" si="1"/>
        <v>5060</v>
      </c>
      <c r="AD33" s="63"/>
    </row>
    <row r="34" spans="1:30" ht="30" x14ac:dyDescent="0.25">
      <c r="A34" s="61">
        <v>100201</v>
      </c>
      <c r="B34" s="70" t="s">
        <v>56</v>
      </c>
      <c r="C34" s="62">
        <f>VLOOKUP(A34,TC!$A$2:$C$37,3,FALSE)</f>
        <v>12</v>
      </c>
      <c r="D34" s="63">
        <f t="shared" si="0"/>
        <v>12</v>
      </c>
      <c r="E34" s="63">
        <f>VLOOKUP(A34,'Stock TC'!$A$2:$E$119,5,FALSE)</f>
        <v>11</v>
      </c>
      <c r="F34" s="83">
        <f t="shared" si="3"/>
        <v>1</v>
      </c>
      <c r="G34" s="62">
        <v>0</v>
      </c>
      <c r="H34" s="63"/>
      <c r="I34" s="63">
        <v>0</v>
      </c>
      <c r="J34" s="83">
        <v>0</v>
      </c>
      <c r="K34" s="62">
        <v>0</v>
      </c>
      <c r="L34" s="63">
        <v>0</v>
      </c>
      <c r="M34" s="63">
        <v>0</v>
      </c>
      <c r="N34" s="83">
        <v>0</v>
      </c>
      <c r="O34" s="62"/>
      <c r="P34" s="63"/>
      <c r="Q34" s="63"/>
      <c r="R34" s="83">
        <v>0</v>
      </c>
      <c r="S34" s="62">
        <v>0</v>
      </c>
      <c r="T34" s="63"/>
      <c r="U34" s="63">
        <v>0</v>
      </c>
      <c r="V34" s="83">
        <v>0</v>
      </c>
      <c r="W34" s="62">
        <v>0</v>
      </c>
      <c r="X34" s="63"/>
      <c r="Y34" s="63">
        <v>0</v>
      </c>
      <c r="Z34" s="83">
        <v>0</v>
      </c>
      <c r="AA34" s="76">
        <f>VLOOKUP(A34,'Cotizacion Norte'!$A$2:$K$45,10,FALSE)</f>
        <v>5760</v>
      </c>
      <c r="AB34" s="64">
        <f t="shared" si="2"/>
        <v>1</v>
      </c>
      <c r="AC34" s="76">
        <f t="shared" si="1"/>
        <v>5760</v>
      </c>
      <c r="AD34" s="63"/>
    </row>
    <row r="35" spans="1:30" ht="30" x14ac:dyDescent="0.25">
      <c r="A35" s="61">
        <v>100217</v>
      </c>
      <c r="B35" s="70" t="s">
        <v>64</v>
      </c>
      <c r="C35" s="62">
        <f>VLOOKUP(A35,TC!$A$2:$C$37,3,FALSE)</f>
        <v>4</v>
      </c>
      <c r="D35" s="63">
        <f t="shared" si="0"/>
        <v>4</v>
      </c>
      <c r="E35" s="63">
        <f>VLOOKUP(A35,'Stock TC'!$A$2:$E$119,5,FALSE)</f>
        <v>0</v>
      </c>
      <c r="F35" s="83">
        <f t="shared" si="3"/>
        <v>4</v>
      </c>
      <c r="G35" s="62">
        <v>0</v>
      </c>
      <c r="H35" s="63"/>
      <c r="I35" s="63">
        <v>0</v>
      </c>
      <c r="J35" s="83">
        <v>0</v>
      </c>
      <c r="K35" s="62">
        <v>0</v>
      </c>
      <c r="L35" s="63">
        <v>0</v>
      </c>
      <c r="M35" s="63">
        <v>0</v>
      </c>
      <c r="N35" s="83">
        <v>0</v>
      </c>
      <c r="O35" s="62"/>
      <c r="P35" s="63"/>
      <c r="Q35" s="63"/>
      <c r="R35" s="83">
        <v>0</v>
      </c>
      <c r="S35" s="62">
        <v>0</v>
      </c>
      <c r="T35" s="63"/>
      <c r="U35" s="63">
        <v>0</v>
      </c>
      <c r="V35" s="83">
        <v>0</v>
      </c>
      <c r="W35" s="62">
        <v>0</v>
      </c>
      <c r="X35" s="63"/>
      <c r="Y35" s="63">
        <v>0</v>
      </c>
      <c r="Z35" s="83">
        <v>0</v>
      </c>
      <c r="AA35" s="76">
        <f>VLOOKUP(A35,'Cotizacion Norte'!$A$2:$K$45,10,FALSE)</f>
        <v>6950</v>
      </c>
      <c r="AB35" s="64">
        <f t="shared" si="2"/>
        <v>4</v>
      </c>
      <c r="AC35" s="76">
        <f t="shared" si="1"/>
        <v>27800</v>
      </c>
      <c r="AD35" s="63"/>
    </row>
    <row r="36" spans="1:30" x14ac:dyDescent="0.25">
      <c r="A36" s="61">
        <v>100221</v>
      </c>
      <c r="B36" s="70" t="s">
        <v>15</v>
      </c>
      <c r="C36" s="62">
        <f>VLOOKUP(A36,TC!$A$2:$C$37,3,FALSE)</f>
        <v>12</v>
      </c>
      <c r="D36" s="63">
        <f t="shared" si="0"/>
        <v>12</v>
      </c>
      <c r="E36" s="63">
        <f>VLOOKUP(A36,'Stock TC'!$A$2:$E$119,5,FALSE)</f>
        <v>1</v>
      </c>
      <c r="F36" s="83">
        <v>12</v>
      </c>
      <c r="G36" s="62">
        <v>0</v>
      </c>
      <c r="H36" s="63"/>
      <c r="I36" s="63">
        <v>0</v>
      </c>
      <c r="J36" s="83">
        <v>0</v>
      </c>
      <c r="K36" s="62">
        <f>VLOOKUP(A36,ZII!$A$4:$C$32,3,FALSE)</f>
        <v>12</v>
      </c>
      <c r="L36" s="63">
        <v>12</v>
      </c>
      <c r="M36" s="63">
        <v>0</v>
      </c>
      <c r="N36" s="83">
        <v>12</v>
      </c>
      <c r="O36" s="62"/>
      <c r="P36" s="63"/>
      <c r="Q36" s="63"/>
      <c r="R36" s="83">
        <v>0</v>
      </c>
      <c r="S36" s="62">
        <f>VLOOKUP(A36,ZIV!$A$4:$C$31,3,FALSE)</f>
        <v>12</v>
      </c>
      <c r="T36" s="63"/>
      <c r="U36" s="63">
        <v>0</v>
      </c>
      <c r="V36" s="83">
        <v>12</v>
      </c>
      <c r="W36" s="62">
        <f>VLOOKUP(A36,ZV!$A$4:$C$30,3,FALSE)</f>
        <v>12</v>
      </c>
      <c r="X36" s="63">
        <v>0</v>
      </c>
      <c r="Y36" s="63">
        <f>VLOOKUP(A36,'Stock ZV'!$A$2:$F$62,6,FALSE)</f>
        <v>0</v>
      </c>
      <c r="Z36" s="83">
        <v>12</v>
      </c>
      <c r="AA36" s="76">
        <f>VLOOKUP(A36,'Cotizacion Norte'!$A$2:$K$45,10,FALSE)</f>
        <v>19700</v>
      </c>
      <c r="AB36" s="64">
        <f t="shared" si="2"/>
        <v>48</v>
      </c>
      <c r="AC36" s="76">
        <f t="shared" si="1"/>
        <v>945600</v>
      </c>
      <c r="AD36" s="63"/>
    </row>
    <row r="37" spans="1:30" x14ac:dyDescent="0.25">
      <c r="A37" s="61">
        <v>100222</v>
      </c>
      <c r="B37" s="70" t="s">
        <v>30</v>
      </c>
      <c r="C37" s="62">
        <f>VLOOKUP(A37,TC!$A$2:$C$37,3,FALSE)</f>
        <v>16</v>
      </c>
      <c r="D37" s="63">
        <f t="shared" si="0"/>
        <v>16</v>
      </c>
      <c r="E37" s="63">
        <f>VLOOKUP(A37,'Stock TC'!$A$2:$E$119,5,FALSE)</f>
        <v>14</v>
      </c>
      <c r="F37" s="83">
        <f t="shared" si="3"/>
        <v>2</v>
      </c>
      <c r="G37" s="62">
        <v>0</v>
      </c>
      <c r="H37" s="63"/>
      <c r="I37" s="63">
        <v>0</v>
      </c>
      <c r="J37" s="83">
        <v>0</v>
      </c>
      <c r="K37" s="62">
        <v>0</v>
      </c>
      <c r="L37" s="63">
        <v>0</v>
      </c>
      <c r="M37" s="63">
        <v>0</v>
      </c>
      <c r="N37" s="83">
        <v>0</v>
      </c>
      <c r="O37" s="62"/>
      <c r="P37" s="63"/>
      <c r="Q37" s="63"/>
      <c r="R37" s="83">
        <v>0</v>
      </c>
      <c r="S37" s="62">
        <v>0</v>
      </c>
      <c r="T37" s="63"/>
      <c r="U37" s="63">
        <v>0</v>
      </c>
      <c r="V37" s="83">
        <v>0</v>
      </c>
      <c r="W37" s="62">
        <v>0</v>
      </c>
      <c r="X37" s="63"/>
      <c r="Y37" s="63">
        <v>0</v>
      </c>
      <c r="Z37" s="83">
        <v>0</v>
      </c>
      <c r="AA37" s="76">
        <f>VLOOKUP(A37,'Cotizacion Norte'!$A$2:$K$45,10,FALSE)</f>
        <v>3150</v>
      </c>
      <c r="AB37" s="64">
        <f t="shared" si="2"/>
        <v>2</v>
      </c>
      <c r="AC37" s="76">
        <f t="shared" si="1"/>
        <v>6300</v>
      </c>
      <c r="AD37" s="63"/>
    </row>
    <row r="38" spans="1:30" ht="30" x14ac:dyDescent="0.25">
      <c r="A38" s="61">
        <v>100321</v>
      </c>
      <c r="B38" s="70" t="s">
        <v>22</v>
      </c>
      <c r="C38" s="62">
        <f>VLOOKUP(A38,TC!$A$2:$C$37,3,FALSE)</f>
        <v>4</v>
      </c>
      <c r="D38" s="63">
        <f t="shared" si="0"/>
        <v>4</v>
      </c>
      <c r="E38" s="63">
        <f>VLOOKUP(A38,'Stock TC'!$A$2:$E$119,5,FALSE)</f>
        <v>0</v>
      </c>
      <c r="F38" s="83">
        <f t="shared" si="3"/>
        <v>4</v>
      </c>
      <c r="G38" s="62">
        <v>0</v>
      </c>
      <c r="H38" s="63"/>
      <c r="I38" s="63">
        <v>0</v>
      </c>
      <c r="J38" s="83">
        <v>0</v>
      </c>
      <c r="K38" s="62">
        <v>0</v>
      </c>
      <c r="L38" s="63">
        <v>0</v>
      </c>
      <c r="M38" s="63">
        <v>0</v>
      </c>
      <c r="N38" s="83">
        <v>0</v>
      </c>
      <c r="O38" s="62"/>
      <c r="P38" s="63"/>
      <c r="Q38" s="63"/>
      <c r="R38" s="83">
        <v>0</v>
      </c>
      <c r="S38" s="62">
        <v>0</v>
      </c>
      <c r="T38" s="63"/>
      <c r="U38" s="63">
        <v>0</v>
      </c>
      <c r="V38" s="83">
        <v>0</v>
      </c>
      <c r="W38" s="62">
        <v>0</v>
      </c>
      <c r="X38" s="63"/>
      <c r="Y38" s="63">
        <v>0</v>
      </c>
      <c r="Z38" s="83">
        <v>0</v>
      </c>
      <c r="AA38" s="76">
        <v>9200</v>
      </c>
      <c r="AB38" s="64">
        <f t="shared" si="2"/>
        <v>4</v>
      </c>
      <c r="AC38" s="76">
        <f t="shared" si="1"/>
        <v>36800</v>
      </c>
      <c r="AD38" s="63"/>
    </row>
    <row r="39" spans="1:30" x14ac:dyDescent="0.25">
      <c r="A39" s="61">
        <v>100322</v>
      </c>
      <c r="B39" s="92" t="s">
        <v>337</v>
      </c>
      <c r="C39" s="63">
        <v>4</v>
      </c>
      <c r="D39" s="63">
        <v>4</v>
      </c>
      <c r="E39" s="63">
        <v>0</v>
      </c>
      <c r="F39" s="63">
        <v>4</v>
      </c>
      <c r="G39" s="90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91">
        <v>9400</v>
      </c>
      <c r="AB39" s="63">
        <f t="shared" ref="AB39" si="4">+Z39+V39+R39+N39+J39+F39</f>
        <v>4</v>
      </c>
      <c r="AC39" s="91">
        <f t="shared" si="1"/>
        <v>37600</v>
      </c>
    </row>
    <row r="40" spans="1:30" x14ac:dyDescent="0.25">
      <c r="G40" s="67"/>
      <c r="AC40" s="96">
        <f>SUM(AC4:AC39)</f>
        <v>15337758</v>
      </c>
    </row>
  </sheetData>
  <autoFilter ref="A3:AD40"/>
  <mergeCells count="6">
    <mergeCell ref="W2:Z2"/>
    <mergeCell ref="C2:F2"/>
    <mergeCell ref="G2:J2"/>
    <mergeCell ref="K2:N2"/>
    <mergeCell ref="O2:R2"/>
    <mergeCell ref="S2:V2"/>
  </mergeCells>
  <pageMargins left="0.70866141732283472" right="0.70866141732283472" top="0.74803149606299213" bottom="0.74803149606299213" header="0.31496062992125984" footer="0.31496062992125984"/>
  <pageSetup paperSize="5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44"/>
  <sheetViews>
    <sheetView tabSelected="1" topLeftCell="A28" workbookViewId="0">
      <selection activeCell="J31" sqref="J31"/>
    </sheetView>
  </sheetViews>
  <sheetFormatPr baseColWidth="10" defaultRowHeight="15" x14ac:dyDescent="0.25"/>
  <cols>
    <col min="1" max="1" width="4.140625" customWidth="1"/>
    <col min="2" max="2" width="9.140625" customWidth="1"/>
    <col min="3" max="3" width="60.28515625" customWidth="1"/>
    <col min="5" max="5" width="7.140625" bestFit="1" customWidth="1"/>
    <col min="6" max="6" width="15" bestFit="1" customWidth="1"/>
  </cols>
  <sheetData>
    <row r="2" spans="1:6" ht="21" x14ac:dyDescent="0.35">
      <c r="C2" s="117" t="s">
        <v>353</v>
      </c>
      <c r="D2" s="118"/>
      <c r="E2" s="118"/>
    </row>
    <row r="4" spans="1:6" x14ac:dyDescent="0.25">
      <c r="F4" s="97"/>
    </row>
    <row r="5" spans="1:6" s="98" customFormat="1" x14ac:dyDescent="0.25">
      <c r="A5" s="99" t="s">
        <v>339</v>
      </c>
      <c r="B5" s="99" t="s">
        <v>1</v>
      </c>
      <c r="C5" s="99" t="s">
        <v>2</v>
      </c>
      <c r="D5" s="99" t="s">
        <v>222</v>
      </c>
      <c r="E5" s="99" t="s">
        <v>334</v>
      </c>
      <c r="F5" s="99" t="s">
        <v>335</v>
      </c>
    </row>
    <row r="6" spans="1:6" ht="30" x14ac:dyDescent="0.25">
      <c r="A6" s="100">
        <v>1</v>
      </c>
      <c r="B6" s="115">
        <v>100026</v>
      </c>
      <c r="C6" s="101" t="s">
        <v>341</v>
      </c>
      <c r="D6" s="116"/>
      <c r="E6" s="100">
        <v>100</v>
      </c>
      <c r="F6" s="102">
        <f>+E6*D6</f>
        <v>0</v>
      </c>
    </row>
    <row r="7" spans="1:6" ht="30" x14ac:dyDescent="0.25">
      <c r="A7" s="100">
        <f>+A6+1</f>
        <v>2</v>
      </c>
      <c r="B7" s="115">
        <v>100053</v>
      </c>
      <c r="C7" s="101" t="s">
        <v>68</v>
      </c>
      <c r="D7" s="116"/>
      <c r="E7" s="100">
        <v>80</v>
      </c>
      <c r="F7" s="102">
        <f t="shared" ref="F7:F41" si="0">+E7*D7</f>
        <v>0</v>
      </c>
    </row>
    <row r="8" spans="1:6" ht="30" x14ac:dyDescent="0.25">
      <c r="A8" s="100">
        <f t="shared" ref="A8:A31" si="1">+A7+1</f>
        <v>3</v>
      </c>
      <c r="B8" s="115">
        <v>100054</v>
      </c>
      <c r="C8" s="101" t="s">
        <v>342</v>
      </c>
      <c r="D8" s="116"/>
      <c r="E8" s="100">
        <v>80</v>
      </c>
      <c r="F8" s="102">
        <f t="shared" si="0"/>
        <v>0</v>
      </c>
    </row>
    <row r="9" spans="1:6" x14ac:dyDescent="0.25">
      <c r="A9" s="100">
        <f t="shared" si="1"/>
        <v>4</v>
      </c>
      <c r="B9" s="115">
        <v>100221</v>
      </c>
      <c r="C9" s="101" t="s">
        <v>15</v>
      </c>
      <c r="D9" s="116"/>
      <c r="E9" s="100">
        <v>48</v>
      </c>
      <c r="F9" s="102">
        <f t="shared" si="0"/>
        <v>0</v>
      </c>
    </row>
    <row r="10" spans="1:6" ht="30" x14ac:dyDescent="0.25">
      <c r="A10" s="100">
        <f t="shared" si="1"/>
        <v>5</v>
      </c>
      <c r="B10" s="115">
        <v>100052</v>
      </c>
      <c r="C10" s="101" t="s">
        <v>340</v>
      </c>
      <c r="D10" s="116"/>
      <c r="E10" s="100">
        <v>52</v>
      </c>
      <c r="F10" s="102">
        <f t="shared" si="0"/>
        <v>0</v>
      </c>
    </row>
    <row r="11" spans="1:6" ht="30" x14ac:dyDescent="0.25">
      <c r="A11" s="100">
        <f t="shared" si="1"/>
        <v>6</v>
      </c>
      <c r="B11" s="115">
        <v>100184</v>
      </c>
      <c r="C11" s="101" t="s">
        <v>343</v>
      </c>
      <c r="D11" s="116"/>
      <c r="E11" s="100">
        <v>160</v>
      </c>
      <c r="F11" s="102">
        <f t="shared" si="0"/>
        <v>0</v>
      </c>
    </row>
    <row r="12" spans="1:6" ht="45" x14ac:dyDescent="0.25">
      <c r="A12" s="100">
        <f t="shared" si="1"/>
        <v>7</v>
      </c>
      <c r="B12" s="115">
        <v>100055</v>
      </c>
      <c r="C12" s="101" t="s">
        <v>271</v>
      </c>
      <c r="D12" s="116"/>
      <c r="E12" s="100">
        <v>33</v>
      </c>
      <c r="F12" s="102">
        <f t="shared" si="0"/>
        <v>0</v>
      </c>
    </row>
    <row r="13" spans="1:6" ht="30" x14ac:dyDescent="0.25">
      <c r="A13" s="100">
        <f t="shared" si="1"/>
        <v>8</v>
      </c>
      <c r="B13" s="115">
        <v>100181</v>
      </c>
      <c r="C13" s="101" t="s">
        <v>299</v>
      </c>
      <c r="D13" s="116"/>
      <c r="E13" s="100">
        <v>16</v>
      </c>
      <c r="F13" s="102">
        <f t="shared" si="0"/>
        <v>0</v>
      </c>
    </row>
    <row r="14" spans="1:6" ht="30" x14ac:dyDescent="0.25">
      <c r="A14" s="100">
        <f t="shared" si="1"/>
        <v>9</v>
      </c>
      <c r="B14" s="115">
        <v>100226</v>
      </c>
      <c r="C14" s="101" t="s">
        <v>311</v>
      </c>
      <c r="D14" s="116"/>
      <c r="E14" s="100">
        <v>100</v>
      </c>
      <c r="F14" s="102">
        <f t="shared" si="0"/>
        <v>0</v>
      </c>
    </row>
    <row r="15" spans="1:6" ht="32.25" customHeight="1" x14ac:dyDescent="0.25">
      <c r="A15" s="100">
        <f t="shared" si="1"/>
        <v>10</v>
      </c>
      <c r="B15" s="115">
        <v>100021</v>
      </c>
      <c r="C15" s="101" t="s">
        <v>256</v>
      </c>
      <c r="D15" s="116"/>
      <c r="E15" s="100">
        <v>16</v>
      </c>
      <c r="F15" s="102">
        <f>+E15*D15</f>
        <v>0</v>
      </c>
    </row>
    <row r="16" spans="1:6" ht="30" x14ac:dyDescent="0.25">
      <c r="A16" s="100">
        <f t="shared" si="1"/>
        <v>11</v>
      </c>
      <c r="B16" s="115">
        <v>100183</v>
      </c>
      <c r="C16" s="101" t="s">
        <v>300</v>
      </c>
      <c r="D16" s="116"/>
      <c r="E16" s="100">
        <v>16</v>
      </c>
      <c r="F16" s="102">
        <f t="shared" si="0"/>
        <v>0</v>
      </c>
    </row>
    <row r="17" spans="1:6" ht="30" x14ac:dyDescent="0.25">
      <c r="A17" s="100">
        <f t="shared" si="1"/>
        <v>12</v>
      </c>
      <c r="B17" s="115">
        <v>100180</v>
      </c>
      <c r="C17" s="101" t="s">
        <v>298</v>
      </c>
      <c r="D17" s="116"/>
      <c r="E17" s="100">
        <v>6</v>
      </c>
      <c r="F17" s="102">
        <f t="shared" si="0"/>
        <v>0</v>
      </c>
    </row>
    <row r="18" spans="1:6" ht="30" x14ac:dyDescent="0.25">
      <c r="A18" s="100">
        <f t="shared" si="1"/>
        <v>13</v>
      </c>
      <c r="B18" s="115">
        <v>100023</v>
      </c>
      <c r="C18" s="101" t="s">
        <v>344</v>
      </c>
      <c r="D18" s="116"/>
      <c r="E18" s="100">
        <v>17</v>
      </c>
      <c r="F18" s="102">
        <f t="shared" si="0"/>
        <v>0</v>
      </c>
    </row>
    <row r="19" spans="1:6" ht="30" x14ac:dyDescent="0.25">
      <c r="A19" s="100">
        <f t="shared" si="1"/>
        <v>14</v>
      </c>
      <c r="B19" s="115">
        <v>100050</v>
      </c>
      <c r="C19" s="101" t="s">
        <v>90</v>
      </c>
      <c r="D19" s="116"/>
      <c r="E19" s="100">
        <v>12</v>
      </c>
      <c r="F19" s="102">
        <f t="shared" si="0"/>
        <v>0</v>
      </c>
    </row>
    <row r="20" spans="1:6" ht="30" x14ac:dyDescent="0.25">
      <c r="A20" s="100">
        <f t="shared" si="1"/>
        <v>15</v>
      </c>
      <c r="B20" s="115">
        <v>100214</v>
      </c>
      <c r="C20" s="101" t="s">
        <v>345</v>
      </c>
      <c r="D20" s="116"/>
      <c r="E20" s="100">
        <v>10</v>
      </c>
      <c r="F20" s="102">
        <f t="shared" si="0"/>
        <v>0</v>
      </c>
    </row>
    <row r="21" spans="1:6" ht="30" x14ac:dyDescent="0.25">
      <c r="A21" s="100">
        <f t="shared" si="1"/>
        <v>16</v>
      </c>
      <c r="B21" s="115">
        <v>100027</v>
      </c>
      <c r="C21" s="101" t="s">
        <v>259</v>
      </c>
      <c r="D21" s="116"/>
      <c r="E21" s="100">
        <v>4</v>
      </c>
      <c r="F21" s="102">
        <f t="shared" si="0"/>
        <v>0</v>
      </c>
    </row>
    <row r="22" spans="1:6" ht="30" x14ac:dyDescent="0.25">
      <c r="A22" s="100">
        <f t="shared" si="1"/>
        <v>17</v>
      </c>
      <c r="B22" s="115">
        <v>100014</v>
      </c>
      <c r="C22" s="101" t="s">
        <v>46</v>
      </c>
      <c r="D22" s="116"/>
      <c r="E22" s="100">
        <v>9</v>
      </c>
      <c r="F22" s="102">
        <f t="shared" si="0"/>
        <v>0</v>
      </c>
    </row>
    <row r="23" spans="1:6" x14ac:dyDescent="0.25">
      <c r="A23" s="100">
        <f t="shared" si="1"/>
        <v>18</v>
      </c>
      <c r="B23" s="115">
        <v>100013</v>
      </c>
      <c r="C23" s="101" t="s">
        <v>111</v>
      </c>
      <c r="D23" s="116"/>
      <c r="E23" s="100">
        <v>8</v>
      </c>
      <c r="F23" s="102">
        <f t="shared" si="0"/>
        <v>0</v>
      </c>
    </row>
    <row r="24" spans="1:6" ht="30" x14ac:dyDescent="0.25">
      <c r="A24" s="100">
        <f t="shared" si="1"/>
        <v>19</v>
      </c>
      <c r="B24" s="115">
        <v>100071</v>
      </c>
      <c r="C24" s="101" t="s">
        <v>24</v>
      </c>
      <c r="D24" s="116"/>
      <c r="E24" s="100">
        <v>18</v>
      </c>
      <c r="F24" s="102">
        <f t="shared" si="0"/>
        <v>0</v>
      </c>
    </row>
    <row r="25" spans="1:6" x14ac:dyDescent="0.25">
      <c r="A25" s="100">
        <f t="shared" si="1"/>
        <v>20</v>
      </c>
      <c r="B25" s="115">
        <v>100218</v>
      </c>
      <c r="C25" s="101" t="s">
        <v>346</v>
      </c>
      <c r="D25" s="116"/>
      <c r="E25" s="100">
        <v>6</v>
      </c>
      <c r="F25" s="102">
        <f t="shared" si="0"/>
        <v>0</v>
      </c>
    </row>
    <row r="26" spans="1:6" ht="30" x14ac:dyDescent="0.25">
      <c r="A26" s="100">
        <f t="shared" si="1"/>
        <v>21</v>
      </c>
      <c r="B26" s="115">
        <v>100061</v>
      </c>
      <c r="C26" s="101" t="s">
        <v>122</v>
      </c>
      <c r="D26" s="116"/>
      <c r="E26" s="100">
        <v>36</v>
      </c>
      <c r="F26" s="102">
        <f t="shared" si="0"/>
        <v>0</v>
      </c>
    </row>
    <row r="27" spans="1:6" ht="30" x14ac:dyDescent="0.25">
      <c r="A27" s="100">
        <f t="shared" si="1"/>
        <v>22</v>
      </c>
      <c r="B27" s="115">
        <v>100022</v>
      </c>
      <c r="C27" s="101" t="s">
        <v>13</v>
      </c>
      <c r="D27" s="116"/>
      <c r="E27" s="100">
        <v>3</v>
      </c>
      <c r="F27" s="102">
        <f t="shared" si="0"/>
        <v>0</v>
      </c>
    </row>
    <row r="28" spans="1:6" ht="30" x14ac:dyDescent="0.25">
      <c r="A28" s="100">
        <f t="shared" si="1"/>
        <v>23</v>
      </c>
      <c r="B28" s="115">
        <v>100177</v>
      </c>
      <c r="C28" s="101" t="s">
        <v>347</v>
      </c>
      <c r="D28" s="116"/>
      <c r="E28" s="100">
        <v>4</v>
      </c>
      <c r="F28" s="102">
        <f t="shared" si="0"/>
        <v>0</v>
      </c>
    </row>
    <row r="29" spans="1:6" ht="30" x14ac:dyDescent="0.25">
      <c r="A29" s="100">
        <f t="shared" si="1"/>
        <v>24</v>
      </c>
      <c r="B29" s="115">
        <v>100030</v>
      </c>
      <c r="C29" s="101" t="s">
        <v>36</v>
      </c>
      <c r="D29" s="116"/>
      <c r="E29" s="100">
        <v>18</v>
      </c>
      <c r="F29" s="102">
        <f t="shared" si="0"/>
        <v>0</v>
      </c>
    </row>
    <row r="30" spans="1:6" x14ac:dyDescent="0.25">
      <c r="A30" s="100">
        <f t="shared" si="1"/>
        <v>25</v>
      </c>
      <c r="B30" s="115">
        <v>100322</v>
      </c>
      <c r="C30" s="101" t="s">
        <v>337</v>
      </c>
      <c r="D30" s="116"/>
      <c r="E30" s="100">
        <v>4</v>
      </c>
      <c r="F30" s="102">
        <f t="shared" si="0"/>
        <v>0</v>
      </c>
    </row>
    <row r="31" spans="1:6" ht="30" x14ac:dyDescent="0.25">
      <c r="A31" s="100">
        <f t="shared" si="1"/>
        <v>26</v>
      </c>
      <c r="B31" s="115">
        <v>100321</v>
      </c>
      <c r="C31" s="101" t="s">
        <v>348</v>
      </c>
      <c r="D31" s="116"/>
      <c r="E31" s="100">
        <v>4</v>
      </c>
      <c r="F31" s="102">
        <f t="shared" si="0"/>
        <v>0</v>
      </c>
    </row>
    <row r="32" spans="1:6" ht="30" x14ac:dyDescent="0.25">
      <c r="A32" s="100">
        <f>+A31+1</f>
        <v>27</v>
      </c>
      <c r="B32" s="115">
        <v>100070</v>
      </c>
      <c r="C32" s="101" t="s">
        <v>126</v>
      </c>
      <c r="D32" s="116"/>
      <c r="E32" s="100">
        <v>6</v>
      </c>
      <c r="F32" s="102">
        <f t="shared" si="0"/>
        <v>0</v>
      </c>
    </row>
    <row r="33" spans="1:6" ht="30" x14ac:dyDescent="0.25">
      <c r="A33" s="100">
        <f>+A32+1</f>
        <v>28</v>
      </c>
      <c r="B33" s="115">
        <v>100015</v>
      </c>
      <c r="C33" s="101" t="s">
        <v>26</v>
      </c>
      <c r="D33" s="116"/>
      <c r="E33" s="100">
        <v>2</v>
      </c>
      <c r="F33" s="102">
        <f t="shared" si="0"/>
        <v>0</v>
      </c>
    </row>
    <row r="34" spans="1:6" ht="30" x14ac:dyDescent="0.25">
      <c r="A34" s="100">
        <f t="shared" ref="A34:A41" si="2">+A33+1</f>
        <v>29</v>
      </c>
      <c r="B34" s="115">
        <v>100217</v>
      </c>
      <c r="C34" s="101" t="s">
        <v>349</v>
      </c>
      <c r="D34" s="116"/>
      <c r="E34" s="100">
        <v>4</v>
      </c>
      <c r="F34" s="102">
        <f t="shared" si="0"/>
        <v>0</v>
      </c>
    </row>
    <row r="35" spans="1:6" ht="30" x14ac:dyDescent="0.25">
      <c r="A35" s="100">
        <f t="shared" si="2"/>
        <v>30</v>
      </c>
      <c r="B35" s="115">
        <v>100075</v>
      </c>
      <c r="C35" s="101" t="s">
        <v>121</v>
      </c>
      <c r="D35" s="116"/>
      <c r="E35" s="100">
        <v>4</v>
      </c>
      <c r="F35" s="102">
        <f t="shared" si="0"/>
        <v>0</v>
      </c>
    </row>
    <row r="36" spans="1:6" ht="30" x14ac:dyDescent="0.25">
      <c r="A36" s="100">
        <f t="shared" si="2"/>
        <v>31</v>
      </c>
      <c r="B36" s="115">
        <v>100047</v>
      </c>
      <c r="C36" s="101" t="s">
        <v>66</v>
      </c>
      <c r="D36" s="116"/>
      <c r="E36" s="100">
        <v>3</v>
      </c>
      <c r="F36" s="102">
        <f t="shared" si="0"/>
        <v>0</v>
      </c>
    </row>
    <row r="37" spans="1:6" ht="30" x14ac:dyDescent="0.25">
      <c r="A37" s="100">
        <f t="shared" si="2"/>
        <v>32</v>
      </c>
      <c r="B37" s="115">
        <v>100036</v>
      </c>
      <c r="C37" s="101" t="s">
        <v>133</v>
      </c>
      <c r="D37" s="116"/>
      <c r="E37" s="100">
        <v>8</v>
      </c>
      <c r="F37" s="102">
        <f t="shared" si="0"/>
        <v>0</v>
      </c>
    </row>
    <row r="38" spans="1:6" x14ac:dyDescent="0.25">
      <c r="A38" s="100">
        <f t="shared" si="2"/>
        <v>33</v>
      </c>
      <c r="B38" s="115">
        <v>100039</v>
      </c>
      <c r="C38" s="101" t="s">
        <v>350</v>
      </c>
      <c r="D38" s="116"/>
      <c r="E38" s="100">
        <v>4</v>
      </c>
      <c r="F38" s="102">
        <f t="shared" si="0"/>
        <v>0</v>
      </c>
    </row>
    <row r="39" spans="1:6" x14ac:dyDescent="0.25">
      <c r="A39" s="100">
        <f t="shared" si="2"/>
        <v>34</v>
      </c>
      <c r="B39" s="115">
        <v>100222</v>
      </c>
      <c r="C39" s="101" t="s">
        <v>351</v>
      </c>
      <c r="D39" s="116"/>
      <c r="E39" s="100">
        <v>2</v>
      </c>
      <c r="F39" s="102">
        <f t="shared" si="0"/>
        <v>0</v>
      </c>
    </row>
    <row r="40" spans="1:6" ht="30" x14ac:dyDescent="0.25">
      <c r="A40" s="100">
        <f t="shared" si="2"/>
        <v>35</v>
      </c>
      <c r="B40" s="115">
        <v>100201</v>
      </c>
      <c r="C40" s="101" t="s">
        <v>56</v>
      </c>
      <c r="D40" s="116"/>
      <c r="E40" s="100">
        <v>1</v>
      </c>
      <c r="F40" s="102">
        <f t="shared" si="0"/>
        <v>0</v>
      </c>
    </row>
    <row r="41" spans="1:6" x14ac:dyDescent="0.25">
      <c r="A41" s="100">
        <f t="shared" si="2"/>
        <v>36</v>
      </c>
      <c r="B41" s="115">
        <v>100198</v>
      </c>
      <c r="C41" s="101" t="s">
        <v>352</v>
      </c>
      <c r="D41" s="116"/>
      <c r="E41" s="100">
        <v>2</v>
      </c>
      <c r="F41" s="102">
        <f t="shared" si="0"/>
        <v>0</v>
      </c>
    </row>
    <row r="42" spans="1:6" x14ac:dyDescent="0.25">
      <c r="B42" s="103"/>
      <c r="C42" s="103"/>
      <c r="D42" s="104" t="s">
        <v>338</v>
      </c>
      <c r="E42" s="104"/>
      <c r="F42" s="105">
        <f>SUM(F6:F41)</f>
        <v>0</v>
      </c>
    </row>
    <row r="43" spans="1:6" x14ac:dyDescent="0.25">
      <c r="A43" s="119" t="s">
        <v>354</v>
      </c>
      <c r="B43" s="119"/>
      <c r="C43" s="119"/>
      <c r="D43" s="119"/>
      <c r="E43" s="119"/>
      <c r="F43" s="119"/>
    </row>
    <row r="44" spans="1:6" x14ac:dyDescent="0.25">
      <c r="A44" s="119"/>
      <c r="B44" s="119"/>
      <c r="C44" s="119"/>
      <c r="D44" s="119"/>
      <c r="E44" s="119"/>
      <c r="F44" s="119"/>
    </row>
  </sheetData>
  <sortState ref="B6:F42">
    <sortCondition descending="1" ref="F5"/>
  </sortState>
  <mergeCells count="1">
    <mergeCell ref="A43:F44"/>
  </mergeCells>
  <pageMargins left="0.70866141732283472" right="0.70866141732283472" top="0.74803149606299213" bottom="0.74803149606299213" header="0.31496062992125984" footer="0.31496062992125984"/>
  <pageSetup paperSize="5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E1" sqref="E1"/>
    </sheetView>
  </sheetViews>
  <sheetFormatPr baseColWidth="10" defaultRowHeight="15" x14ac:dyDescent="0.25"/>
  <cols>
    <col min="1" max="1" width="13" customWidth="1"/>
    <col min="3" max="3" width="25" customWidth="1"/>
    <col min="6" max="6" width="22" customWidth="1"/>
    <col min="7" max="7" width="18.85546875" customWidth="1"/>
  </cols>
  <sheetData>
    <row r="1" spans="1:7" x14ac:dyDescent="0.25">
      <c r="A1" t="s">
        <v>77</v>
      </c>
      <c r="B1" t="s">
        <v>0</v>
      </c>
      <c r="C1" t="s">
        <v>74</v>
      </c>
      <c r="D1" t="s">
        <v>1</v>
      </c>
      <c r="E1" t="s">
        <v>2</v>
      </c>
      <c r="F1" t="s">
        <v>75</v>
      </c>
      <c r="G1" t="s">
        <v>76</v>
      </c>
    </row>
    <row r="2" spans="1:7" x14ac:dyDescent="0.25">
      <c r="A2" t="s">
        <v>82</v>
      </c>
      <c r="B2" t="s">
        <v>86</v>
      </c>
      <c r="C2">
        <v>2</v>
      </c>
      <c r="D2">
        <v>100023</v>
      </c>
      <c r="E2" t="s">
        <v>32</v>
      </c>
      <c r="F2">
        <v>4</v>
      </c>
      <c r="G2">
        <v>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opLeftCell="A16" workbookViewId="0">
      <selection activeCell="B37" sqref="B37"/>
    </sheetView>
  </sheetViews>
  <sheetFormatPr baseColWidth="10" defaultRowHeight="15" x14ac:dyDescent="0.25"/>
  <cols>
    <col min="1" max="1" width="10.85546875" bestFit="1" customWidth="1"/>
    <col min="2" max="2" width="122.42578125" customWidth="1"/>
    <col min="3" max="3" width="18.5703125" style="8" bestFit="1" customWidth="1"/>
    <col min="4" max="18" width="3" bestFit="1" customWidth="1"/>
    <col min="19" max="19" width="4" bestFit="1" customWidth="1"/>
    <col min="20" max="20" width="1.42578125" bestFit="1" customWidth="1"/>
    <col min="21" max="21" width="11" bestFit="1" customWidth="1"/>
    <col min="22" max="22" width="12.5703125" bestFit="1" customWidth="1"/>
  </cols>
  <sheetData>
    <row r="1" spans="1:3" x14ac:dyDescent="0.25">
      <c r="A1" s="16" t="s">
        <v>77</v>
      </c>
      <c r="B1" s="81" t="s">
        <v>82</v>
      </c>
    </row>
    <row r="3" spans="1:3" x14ac:dyDescent="0.25">
      <c r="A3" s="16" t="s">
        <v>1</v>
      </c>
      <c r="B3" s="16" t="s">
        <v>2</v>
      </c>
      <c r="C3" s="10" t="s">
        <v>119</v>
      </c>
    </row>
    <row r="4" spans="1:3" x14ac:dyDescent="0.25">
      <c r="A4" s="81">
        <v>100014</v>
      </c>
      <c r="B4" s="81" t="s">
        <v>46</v>
      </c>
      <c r="C4" s="17">
        <v>20</v>
      </c>
    </row>
    <row r="5" spans="1:3" x14ac:dyDescent="0.25">
      <c r="A5" s="81">
        <v>100015</v>
      </c>
      <c r="B5" s="81" t="s">
        <v>26</v>
      </c>
      <c r="C5" s="17">
        <v>10</v>
      </c>
    </row>
    <row r="6" spans="1:3" x14ac:dyDescent="0.25">
      <c r="A6" s="81">
        <v>100021</v>
      </c>
      <c r="B6" s="81" t="s">
        <v>10</v>
      </c>
      <c r="C6" s="17">
        <v>12</v>
      </c>
    </row>
    <row r="7" spans="1:3" x14ac:dyDescent="0.25">
      <c r="A7" s="81">
        <v>100023</v>
      </c>
      <c r="B7" s="81" t="s">
        <v>32</v>
      </c>
      <c r="C7" s="17">
        <v>8</v>
      </c>
    </row>
    <row r="8" spans="1:3" x14ac:dyDescent="0.25">
      <c r="A8" s="81">
        <v>100026</v>
      </c>
      <c r="B8" s="81" t="s">
        <v>33</v>
      </c>
      <c r="C8" s="17">
        <v>40</v>
      </c>
    </row>
    <row r="9" spans="1:3" x14ac:dyDescent="0.25">
      <c r="A9" s="81">
        <v>100027</v>
      </c>
      <c r="B9" s="81" t="s">
        <v>118</v>
      </c>
      <c r="C9" s="17">
        <v>4</v>
      </c>
    </row>
    <row r="10" spans="1:3" x14ac:dyDescent="0.25">
      <c r="A10" s="81">
        <v>100028</v>
      </c>
      <c r="B10" s="81" t="s">
        <v>34</v>
      </c>
      <c r="C10" s="17">
        <v>4</v>
      </c>
    </row>
    <row r="11" spans="1:3" x14ac:dyDescent="0.25">
      <c r="A11" s="81">
        <v>100030</v>
      </c>
      <c r="B11" s="81" t="s">
        <v>36</v>
      </c>
      <c r="C11" s="17">
        <v>4</v>
      </c>
    </row>
    <row r="12" spans="1:3" x14ac:dyDescent="0.25">
      <c r="A12" s="81">
        <v>100031</v>
      </c>
      <c r="B12" s="81" t="s">
        <v>70</v>
      </c>
      <c r="C12" s="17">
        <v>8</v>
      </c>
    </row>
    <row r="13" spans="1:3" x14ac:dyDescent="0.25">
      <c r="A13" s="81">
        <v>100050</v>
      </c>
      <c r="B13" s="81" t="s">
        <v>90</v>
      </c>
      <c r="C13" s="17">
        <v>12</v>
      </c>
    </row>
    <row r="14" spans="1:3" x14ac:dyDescent="0.25">
      <c r="A14" s="81">
        <v>100052</v>
      </c>
      <c r="B14" s="81" t="s">
        <v>101</v>
      </c>
      <c r="C14" s="17">
        <v>8</v>
      </c>
    </row>
    <row r="15" spans="1:3" x14ac:dyDescent="0.25">
      <c r="A15" s="81">
        <v>100053</v>
      </c>
      <c r="B15" s="81" t="s">
        <v>68</v>
      </c>
      <c r="C15" s="17">
        <v>16</v>
      </c>
    </row>
    <row r="16" spans="1:3" x14ac:dyDescent="0.25">
      <c r="A16" s="81">
        <v>100054</v>
      </c>
      <c r="B16" s="81" t="s">
        <v>73</v>
      </c>
      <c r="C16" s="17">
        <v>18</v>
      </c>
    </row>
    <row r="17" spans="1:3" x14ac:dyDescent="0.25">
      <c r="A17" s="81">
        <v>100055</v>
      </c>
      <c r="B17" s="81" t="s">
        <v>69</v>
      </c>
      <c r="C17" s="17">
        <v>12</v>
      </c>
    </row>
    <row r="18" spans="1:3" x14ac:dyDescent="0.25">
      <c r="A18" s="81">
        <v>100066</v>
      </c>
      <c r="B18" s="81" t="s">
        <v>58</v>
      </c>
      <c r="C18" s="17">
        <v>4</v>
      </c>
    </row>
    <row r="19" spans="1:3" x14ac:dyDescent="0.25">
      <c r="A19" s="81">
        <v>100071</v>
      </c>
      <c r="B19" s="81" t="s">
        <v>24</v>
      </c>
      <c r="C19" s="17">
        <v>30</v>
      </c>
    </row>
    <row r="20" spans="1:3" x14ac:dyDescent="0.25">
      <c r="A20" s="81">
        <v>100177</v>
      </c>
      <c r="B20" s="81" t="s">
        <v>28</v>
      </c>
      <c r="C20" s="17">
        <v>4</v>
      </c>
    </row>
    <row r="21" spans="1:3" x14ac:dyDescent="0.25">
      <c r="A21" s="81">
        <v>100180</v>
      </c>
      <c r="B21" s="81" t="s">
        <v>48</v>
      </c>
      <c r="C21" s="17">
        <v>4</v>
      </c>
    </row>
    <row r="22" spans="1:3" x14ac:dyDescent="0.25">
      <c r="A22" s="81">
        <v>100181</v>
      </c>
      <c r="B22" s="81" t="s">
        <v>50</v>
      </c>
      <c r="C22" s="17">
        <v>2</v>
      </c>
    </row>
    <row r="23" spans="1:3" x14ac:dyDescent="0.25">
      <c r="A23" s="81">
        <v>100183</v>
      </c>
      <c r="B23" s="81" t="s">
        <v>72</v>
      </c>
      <c r="C23" s="17">
        <v>2</v>
      </c>
    </row>
    <row r="24" spans="1:3" x14ac:dyDescent="0.25">
      <c r="A24" s="81">
        <v>100184</v>
      </c>
      <c r="B24" s="81" t="s">
        <v>20</v>
      </c>
      <c r="C24" s="17">
        <v>28</v>
      </c>
    </row>
    <row r="25" spans="1:3" x14ac:dyDescent="0.25">
      <c r="A25" s="81">
        <v>100221</v>
      </c>
      <c r="B25" s="81" t="s">
        <v>15</v>
      </c>
      <c r="C25" s="17">
        <v>12</v>
      </c>
    </row>
    <row r="26" spans="1:3" x14ac:dyDescent="0.25">
      <c r="A26" s="81">
        <v>100226</v>
      </c>
      <c r="B26" s="81" t="s">
        <v>62</v>
      </c>
      <c r="C26" s="17">
        <v>12</v>
      </c>
    </row>
    <row r="27" spans="1:3" x14ac:dyDescent="0.25">
      <c r="A27" s="81">
        <v>100061</v>
      </c>
      <c r="B27" s="81" t="s">
        <v>122</v>
      </c>
      <c r="C27" s="17">
        <v>36</v>
      </c>
    </row>
    <row r="28" spans="1:3" x14ac:dyDescent="0.25">
      <c r="A28" s="81">
        <v>100218</v>
      </c>
      <c r="B28" s="81" t="s">
        <v>124</v>
      </c>
      <c r="C28" s="17">
        <v>8</v>
      </c>
    </row>
    <row r="29" spans="1:3" x14ac:dyDescent="0.25">
      <c r="A29" s="81">
        <v>100214</v>
      </c>
      <c r="B29" s="81" t="s">
        <v>125</v>
      </c>
      <c r="C29" s="17">
        <v>8</v>
      </c>
    </row>
    <row r="30" spans="1:3" x14ac:dyDescent="0.25">
      <c r="A30" s="81">
        <v>100070</v>
      </c>
      <c r="B30" s="81" t="s">
        <v>126</v>
      </c>
      <c r="C30" s="17">
        <v>4</v>
      </c>
    </row>
    <row r="31" spans="1:3" x14ac:dyDescent="0.25">
      <c r="A31" s="81">
        <v>100078</v>
      </c>
      <c r="B31" s="81" t="s">
        <v>129</v>
      </c>
      <c r="C31" s="17">
        <v>8</v>
      </c>
    </row>
    <row r="32" spans="1:3" x14ac:dyDescent="0.25">
      <c r="A32" s="81" t="s">
        <v>146</v>
      </c>
      <c r="B32" s="81"/>
      <c r="C32" s="17">
        <v>338</v>
      </c>
    </row>
    <row r="33" spans="3:3" x14ac:dyDescent="0.25">
      <c r="C33"/>
    </row>
    <row r="34" spans="3:3" x14ac:dyDescent="0.25">
      <c r="C34"/>
    </row>
    <row r="35" spans="3:3" x14ac:dyDescent="0.25">
      <c r="C35"/>
    </row>
    <row r="36" spans="3:3" x14ac:dyDescent="0.25">
      <c r="C36"/>
    </row>
    <row r="37" spans="3:3" x14ac:dyDescent="0.25">
      <c r="C37"/>
    </row>
    <row r="38" spans="3:3" x14ac:dyDescent="0.25">
      <c r="C38"/>
    </row>
    <row r="39" spans="3:3" x14ac:dyDescent="0.25">
      <c r="C39"/>
    </row>
    <row r="40" spans="3:3" x14ac:dyDescent="0.25">
      <c r="C40"/>
    </row>
    <row r="41" spans="3:3" x14ac:dyDescent="0.25">
      <c r="C41"/>
    </row>
    <row r="42" spans="3:3" x14ac:dyDescent="0.25">
      <c r="C42"/>
    </row>
    <row r="43" spans="3:3" x14ac:dyDescent="0.25">
      <c r="C43"/>
    </row>
    <row r="44" spans="3:3" x14ac:dyDescent="0.25">
      <c r="C44"/>
    </row>
    <row r="45" spans="3:3" x14ac:dyDescent="0.25">
      <c r="C45"/>
    </row>
    <row r="46" spans="3:3" x14ac:dyDescent="0.25">
      <c r="C46"/>
    </row>
    <row r="47" spans="3:3" x14ac:dyDescent="0.25">
      <c r="C47"/>
    </row>
    <row r="48" spans="3:3" x14ac:dyDescent="0.25">
      <c r="C48"/>
    </row>
    <row r="49" spans="3:3" x14ac:dyDescent="0.25">
      <c r="C49"/>
    </row>
    <row r="50" spans="3:3" x14ac:dyDescent="0.25">
      <c r="C50"/>
    </row>
    <row r="51" spans="3:3" x14ac:dyDescent="0.25">
      <c r="C51"/>
    </row>
    <row r="52" spans="3:3" x14ac:dyDescent="0.25">
      <c r="C52"/>
    </row>
  </sheetData>
  <autoFilter ref="A3:C51"/>
  <pageMargins left="0.70866141732283472" right="0.70866141732283472" top="0.74803149606299213" bottom="0.74803149606299213" header="0.31496062992125984" footer="0.31496062992125984"/>
  <pageSetup paperSize="5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36"/>
  <sheetViews>
    <sheetView zoomScale="80" zoomScaleNormal="80" workbookViewId="0">
      <pane ySplit="1" topLeftCell="A25" activePane="bottomLeft" state="frozen"/>
      <selection activeCell="B37" sqref="B37"/>
      <selection pane="bottomLeft" activeCell="B37" sqref="B37"/>
    </sheetView>
  </sheetViews>
  <sheetFormatPr baseColWidth="10" defaultRowHeight="15" x14ac:dyDescent="0.25"/>
  <cols>
    <col min="1" max="1" width="12.5703125" style="8" bestFit="1" customWidth="1"/>
    <col min="2" max="2" width="52.7109375" customWidth="1"/>
    <col min="3" max="3" width="13.5703125" style="11" bestFit="1" customWidth="1"/>
    <col min="4" max="4" width="11.140625" style="11" bestFit="1" customWidth="1"/>
    <col min="5" max="5" width="116" bestFit="1" customWidth="1"/>
    <col min="6" max="7" width="11.42578125" style="8"/>
  </cols>
  <sheetData>
    <row r="1" spans="1:7" s="6" customFormat="1" ht="22.5" x14ac:dyDescent="0.25">
      <c r="A1" s="3" t="s">
        <v>77</v>
      </c>
      <c r="B1" s="3" t="s">
        <v>0</v>
      </c>
      <c r="C1" s="3" t="s">
        <v>74</v>
      </c>
      <c r="D1" s="4" t="s">
        <v>1</v>
      </c>
      <c r="E1" s="4" t="s">
        <v>2</v>
      </c>
      <c r="F1" s="4" t="s">
        <v>75</v>
      </c>
      <c r="G1" s="5" t="s">
        <v>76</v>
      </c>
    </row>
    <row r="2" spans="1:7" hidden="1" x14ac:dyDescent="0.25">
      <c r="A2" s="9" t="s">
        <v>78</v>
      </c>
      <c r="B2" s="2" t="s">
        <v>67</v>
      </c>
      <c r="C2" s="2">
        <v>2</v>
      </c>
      <c r="D2" s="2">
        <v>100053</v>
      </c>
      <c r="E2" s="2" t="s">
        <v>68</v>
      </c>
      <c r="F2" s="9">
        <v>4</v>
      </c>
      <c r="G2" s="9">
        <f>+C2*F2</f>
        <v>8</v>
      </c>
    </row>
    <row r="3" spans="1:7" hidden="1" x14ac:dyDescent="0.25">
      <c r="A3" s="9" t="s">
        <v>78</v>
      </c>
      <c r="B3" s="2" t="s">
        <v>67</v>
      </c>
      <c r="C3" s="2">
        <v>2</v>
      </c>
      <c r="D3" s="2">
        <v>100052</v>
      </c>
      <c r="E3" s="2" t="s">
        <v>101</v>
      </c>
      <c r="F3" s="9">
        <v>2</v>
      </c>
      <c r="G3" s="9">
        <f t="shared" ref="G3:G62" si="0">+C3*F3</f>
        <v>4</v>
      </c>
    </row>
    <row r="4" spans="1:7" hidden="1" x14ac:dyDescent="0.25">
      <c r="A4" s="9" t="s">
        <v>78</v>
      </c>
      <c r="B4" s="2" t="s">
        <v>38</v>
      </c>
      <c r="C4" s="2">
        <v>1</v>
      </c>
      <c r="D4" s="2">
        <v>100038</v>
      </c>
      <c r="E4" s="2" t="s">
        <v>39</v>
      </c>
      <c r="F4" s="9">
        <v>6</v>
      </c>
      <c r="G4" s="9">
        <f t="shared" si="0"/>
        <v>6</v>
      </c>
    </row>
    <row r="5" spans="1:7" hidden="1" x14ac:dyDescent="0.25">
      <c r="A5" s="9" t="s">
        <v>78</v>
      </c>
      <c r="B5" s="2" t="s">
        <v>49</v>
      </c>
      <c r="C5" s="2">
        <v>4</v>
      </c>
      <c r="D5" s="2">
        <v>100181</v>
      </c>
      <c r="E5" s="2" t="s">
        <v>50</v>
      </c>
      <c r="F5" s="9">
        <v>2</v>
      </c>
      <c r="G5" s="9">
        <f t="shared" si="0"/>
        <v>8</v>
      </c>
    </row>
    <row r="6" spans="1:7" hidden="1" x14ac:dyDescent="0.25">
      <c r="A6" s="9" t="s">
        <v>78</v>
      </c>
      <c r="B6" s="2" t="s">
        <v>49</v>
      </c>
      <c r="C6" s="2">
        <v>4</v>
      </c>
      <c r="D6" s="2">
        <v>100183</v>
      </c>
      <c r="E6" s="2" t="s">
        <v>72</v>
      </c>
      <c r="F6" s="9">
        <v>2</v>
      </c>
      <c r="G6" s="9">
        <f t="shared" si="0"/>
        <v>8</v>
      </c>
    </row>
    <row r="7" spans="1:7" hidden="1" x14ac:dyDescent="0.25">
      <c r="A7" s="9" t="s">
        <v>78</v>
      </c>
      <c r="B7" s="2" t="s">
        <v>40</v>
      </c>
      <c r="C7" s="2">
        <v>2</v>
      </c>
      <c r="D7" s="2">
        <v>100039</v>
      </c>
      <c r="E7" s="2" t="s">
        <v>41</v>
      </c>
      <c r="F7" s="9">
        <v>4</v>
      </c>
      <c r="G7" s="9">
        <f t="shared" si="0"/>
        <v>8</v>
      </c>
    </row>
    <row r="8" spans="1:7" hidden="1" x14ac:dyDescent="0.25">
      <c r="A8" s="9" t="s">
        <v>78</v>
      </c>
      <c r="B8" s="2" t="s">
        <v>29</v>
      </c>
      <c r="C8" s="2">
        <v>4</v>
      </c>
      <c r="D8" s="2">
        <v>100222</v>
      </c>
      <c r="E8" s="2" t="s">
        <v>30</v>
      </c>
      <c r="F8" s="9">
        <v>4</v>
      </c>
      <c r="G8" s="9">
        <f t="shared" si="0"/>
        <v>16</v>
      </c>
    </row>
    <row r="9" spans="1:7" hidden="1" x14ac:dyDescent="0.25">
      <c r="A9" s="9" t="s">
        <v>78</v>
      </c>
      <c r="B9" s="2" t="s">
        <v>44</v>
      </c>
      <c r="C9" s="2">
        <v>4</v>
      </c>
      <c r="D9" s="2">
        <v>100062</v>
      </c>
      <c r="E9" s="2" t="s">
        <v>45</v>
      </c>
      <c r="F9" s="9">
        <v>2</v>
      </c>
      <c r="G9" s="9">
        <f t="shared" si="0"/>
        <v>8</v>
      </c>
    </row>
    <row r="10" spans="1:7" hidden="1" x14ac:dyDescent="0.25">
      <c r="A10" s="9" t="s">
        <v>78</v>
      </c>
      <c r="B10" s="2" t="s">
        <v>44</v>
      </c>
      <c r="C10" s="2">
        <v>4</v>
      </c>
      <c r="D10" s="2">
        <v>100063</v>
      </c>
      <c r="E10" s="2" t="s">
        <v>71</v>
      </c>
      <c r="F10" s="9">
        <v>2</v>
      </c>
      <c r="G10" s="9">
        <f t="shared" si="0"/>
        <v>8</v>
      </c>
    </row>
    <row r="11" spans="1:7" hidden="1" x14ac:dyDescent="0.25">
      <c r="A11" s="9" t="s">
        <v>78</v>
      </c>
      <c r="B11" s="2" t="s">
        <v>11</v>
      </c>
      <c r="C11" s="2">
        <v>5</v>
      </c>
      <c r="D11" s="2">
        <v>100054</v>
      </c>
      <c r="E11" s="2" t="s">
        <v>73</v>
      </c>
      <c r="F11" s="9">
        <v>12</v>
      </c>
      <c r="G11" s="9">
        <f t="shared" si="0"/>
        <v>60</v>
      </c>
    </row>
    <row r="12" spans="1:7" hidden="1" x14ac:dyDescent="0.25">
      <c r="A12" s="9" t="s">
        <v>78</v>
      </c>
      <c r="B12" s="2" t="s">
        <v>12</v>
      </c>
      <c r="C12" s="2">
        <v>1</v>
      </c>
      <c r="D12" s="2">
        <v>100022</v>
      </c>
      <c r="E12" s="2" t="s">
        <v>13</v>
      </c>
      <c r="F12" s="9">
        <v>12</v>
      </c>
      <c r="G12" s="9">
        <f t="shared" si="0"/>
        <v>12</v>
      </c>
    </row>
    <row r="13" spans="1:7" hidden="1" x14ac:dyDescent="0.25">
      <c r="A13" s="9" t="s">
        <v>78</v>
      </c>
      <c r="B13" s="2" t="s">
        <v>3</v>
      </c>
      <c r="C13" s="2">
        <v>1</v>
      </c>
      <c r="D13" s="2">
        <v>100052</v>
      </c>
      <c r="E13" s="2" t="s">
        <v>101</v>
      </c>
      <c r="F13" s="9">
        <v>2</v>
      </c>
      <c r="G13" s="9">
        <f t="shared" si="0"/>
        <v>2</v>
      </c>
    </row>
    <row r="14" spans="1:7" hidden="1" x14ac:dyDescent="0.25">
      <c r="A14" s="9" t="s">
        <v>78</v>
      </c>
      <c r="B14" s="2" t="s">
        <v>3</v>
      </c>
      <c r="C14" s="2">
        <v>1</v>
      </c>
      <c r="D14" s="2">
        <v>100053</v>
      </c>
      <c r="E14" s="2" t="s">
        <v>68</v>
      </c>
      <c r="F14" s="9">
        <v>4</v>
      </c>
      <c r="G14" s="9">
        <f t="shared" si="0"/>
        <v>4</v>
      </c>
    </row>
    <row r="15" spans="1:7" hidden="1" x14ac:dyDescent="0.25">
      <c r="A15" s="9" t="s">
        <v>78</v>
      </c>
      <c r="B15" s="2" t="s">
        <v>4</v>
      </c>
      <c r="C15" s="2">
        <v>2</v>
      </c>
      <c r="D15" s="2">
        <v>100052</v>
      </c>
      <c r="E15" s="2" t="s">
        <v>101</v>
      </c>
      <c r="F15" s="9">
        <v>2</v>
      </c>
      <c r="G15" s="9">
        <f t="shared" si="0"/>
        <v>4</v>
      </c>
    </row>
    <row r="16" spans="1:7" hidden="1" x14ac:dyDescent="0.25">
      <c r="A16" s="9" t="s">
        <v>78</v>
      </c>
      <c r="B16" s="2" t="s">
        <v>4</v>
      </c>
      <c r="C16" s="2">
        <v>2</v>
      </c>
      <c r="D16" s="2">
        <v>100053</v>
      </c>
      <c r="E16" s="2" t="s">
        <v>68</v>
      </c>
      <c r="F16" s="9">
        <v>4</v>
      </c>
      <c r="G16" s="9">
        <f t="shared" si="0"/>
        <v>8</v>
      </c>
    </row>
    <row r="17" spans="1:7" hidden="1" x14ac:dyDescent="0.25">
      <c r="A17" s="9" t="s">
        <v>78</v>
      </c>
      <c r="B17" s="2" t="s">
        <v>5</v>
      </c>
      <c r="C17" s="2">
        <v>4</v>
      </c>
      <c r="D17" s="2">
        <v>100052</v>
      </c>
      <c r="E17" s="2" t="s">
        <v>101</v>
      </c>
      <c r="F17" s="9">
        <v>2</v>
      </c>
      <c r="G17" s="9">
        <f t="shared" si="0"/>
        <v>8</v>
      </c>
    </row>
    <row r="18" spans="1:7" hidden="1" x14ac:dyDescent="0.25">
      <c r="A18" s="9" t="s">
        <v>78</v>
      </c>
      <c r="B18" s="2" t="s">
        <v>5</v>
      </c>
      <c r="C18" s="2">
        <v>4</v>
      </c>
      <c r="D18" s="2">
        <v>100053</v>
      </c>
      <c r="E18" s="2" t="s">
        <v>68</v>
      </c>
      <c r="F18" s="9">
        <v>8</v>
      </c>
      <c r="G18" s="9">
        <f t="shared" si="0"/>
        <v>32</v>
      </c>
    </row>
    <row r="19" spans="1:7" hidden="1" x14ac:dyDescent="0.25">
      <c r="A19" s="9" t="s">
        <v>78</v>
      </c>
      <c r="B19" s="2" t="s">
        <v>6</v>
      </c>
      <c r="C19" s="2">
        <v>3</v>
      </c>
      <c r="D19" s="2">
        <v>100052</v>
      </c>
      <c r="E19" s="2" t="s">
        <v>101</v>
      </c>
      <c r="F19" s="9">
        <v>2</v>
      </c>
      <c r="G19" s="9">
        <f t="shared" si="0"/>
        <v>6</v>
      </c>
    </row>
    <row r="20" spans="1:7" hidden="1" x14ac:dyDescent="0.25">
      <c r="A20" s="9" t="s">
        <v>78</v>
      </c>
      <c r="B20" s="2" t="s">
        <v>6</v>
      </c>
      <c r="C20" s="2">
        <v>3</v>
      </c>
      <c r="D20" s="2">
        <v>100053</v>
      </c>
      <c r="E20" s="2" t="s">
        <v>68</v>
      </c>
      <c r="F20" s="9">
        <v>4</v>
      </c>
      <c r="G20" s="9">
        <f t="shared" si="0"/>
        <v>12</v>
      </c>
    </row>
    <row r="21" spans="1:7" hidden="1" x14ac:dyDescent="0.25">
      <c r="A21" s="9" t="s">
        <v>78</v>
      </c>
      <c r="B21" s="2" t="s">
        <v>7</v>
      </c>
      <c r="C21" s="2">
        <v>7</v>
      </c>
      <c r="D21" s="2">
        <v>100054</v>
      </c>
      <c r="E21" s="2" t="s">
        <v>73</v>
      </c>
      <c r="F21" s="9">
        <v>2</v>
      </c>
      <c r="G21" s="9">
        <f t="shared" si="0"/>
        <v>14</v>
      </c>
    </row>
    <row r="22" spans="1:7" hidden="1" x14ac:dyDescent="0.25">
      <c r="A22" s="9" t="s">
        <v>78</v>
      </c>
      <c r="B22" s="2" t="s">
        <v>7</v>
      </c>
      <c r="C22" s="2">
        <v>7</v>
      </c>
      <c r="D22" s="2">
        <v>100055</v>
      </c>
      <c r="E22" s="2" t="s">
        <v>69</v>
      </c>
      <c r="F22" s="9">
        <v>4</v>
      </c>
      <c r="G22" s="9">
        <f t="shared" si="0"/>
        <v>28</v>
      </c>
    </row>
    <row r="23" spans="1:7" hidden="1" x14ac:dyDescent="0.25">
      <c r="A23" s="9" t="s">
        <v>78</v>
      </c>
      <c r="B23" s="2" t="s">
        <v>8</v>
      </c>
      <c r="C23" s="2">
        <v>6</v>
      </c>
      <c r="D23" s="2">
        <v>100052</v>
      </c>
      <c r="E23" s="2" t="s">
        <v>101</v>
      </c>
      <c r="F23" s="9">
        <v>2</v>
      </c>
      <c r="G23" s="9">
        <f t="shared" si="0"/>
        <v>12</v>
      </c>
    </row>
    <row r="24" spans="1:7" hidden="1" x14ac:dyDescent="0.25">
      <c r="A24" s="9" t="s">
        <v>78</v>
      </c>
      <c r="B24" s="2" t="s">
        <v>8</v>
      </c>
      <c r="C24" s="2">
        <v>6</v>
      </c>
      <c r="D24" s="2">
        <v>100053</v>
      </c>
      <c r="E24" s="2" t="s">
        <v>68</v>
      </c>
      <c r="F24" s="9">
        <v>4</v>
      </c>
      <c r="G24" s="9">
        <f t="shared" si="0"/>
        <v>24</v>
      </c>
    </row>
    <row r="25" spans="1:7" hidden="1" x14ac:dyDescent="0.25">
      <c r="A25" s="9" t="s">
        <v>78</v>
      </c>
      <c r="B25" s="2" t="s">
        <v>25</v>
      </c>
      <c r="C25" s="2">
        <v>2</v>
      </c>
      <c r="D25" s="2">
        <v>100015</v>
      </c>
      <c r="E25" s="2" t="s">
        <v>26</v>
      </c>
      <c r="F25" s="9">
        <v>2</v>
      </c>
      <c r="G25" s="9">
        <f t="shared" si="0"/>
        <v>4</v>
      </c>
    </row>
    <row r="26" spans="1:7" hidden="1" x14ac:dyDescent="0.25">
      <c r="A26" s="9" t="s">
        <v>78</v>
      </c>
      <c r="B26" s="2" t="s">
        <v>25</v>
      </c>
      <c r="C26" s="2">
        <v>2</v>
      </c>
      <c r="D26" s="2">
        <v>100014</v>
      </c>
      <c r="E26" s="2" t="s">
        <v>46</v>
      </c>
      <c r="F26" s="9">
        <v>4</v>
      </c>
      <c r="G26" s="9">
        <f t="shared" si="0"/>
        <v>8</v>
      </c>
    </row>
    <row r="27" spans="1:7" hidden="1" x14ac:dyDescent="0.25">
      <c r="A27" s="9" t="s">
        <v>78</v>
      </c>
      <c r="B27" s="2" t="s">
        <v>9</v>
      </c>
      <c r="C27" s="2">
        <v>1</v>
      </c>
      <c r="D27" s="2">
        <v>100021</v>
      </c>
      <c r="E27" s="2" t="s">
        <v>10</v>
      </c>
      <c r="F27" s="9">
        <v>2</v>
      </c>
      <c r="G27" s="9">
        <f t="shared" si="0"/>
        <v>2</v>
      </c>
    </row>
    <row r="28" spans="1:7" hidden="1" x14ac:dyDescent="0.25">
      <c r="A28" s="9" t="s">
        <v>78</v>
      </c>
      <c r="B28" s="2" t="s">
        <v>9</v>
      </c>
      <c r="C28" s="2">
        <v>1</v>
      </c>
      <c r="D28" s="2">
        <v>100022</v>
      </c>
      <c r="E28" s="2" t="s">
        <v>13</v>
      </c>
      <c r="F28" s="9">
        <v>4</v>
      </c>
      <c r="G28" s="9">
        <f t="shared" si="0"/>
        <v>4</v>
      </c>
    </row>
    <row r="29" spans="1:7" hidden="1" x14ac:dyDescent="0.25">
      <c r="A29" s="9" t="s">
        <v>78</v>
      </c>
      <c r="B29" s="2" t="s">
        <v>19</v>
      </c>
      <c r="C29" s="2">
        <v>26</v>
      </c>
      <c r="D29" s="2">
        <v>100184</v>
      </c>
      <c r="E29" s="2" t="s">
        <v>20</v>
      </c>
      <c r="F29" s="9">
        <v>4</v>
      </c>
      <c r="G29" s="9">
        <f t="shared" si="0"/>
        <v>104</v>
      </c>
    </row>
    <row r="30" spans="1:7" hidden="1" x14ac:dyDescent="0.25">
      <c r="A30" s="9" t="s">
        <v>78</v>
      </c>
      <c r="B30" s="2" t="s">
        <v>61</v>
      </c>
      <c r="C30" s="2">
        <v>13</v>
      </c>
      <c r="D30" s="2">
        <v>100226</v>
      </c>
      <c r="E30" s="2" t="s">
        <v>62</v>
      </c>
      <c r="F30" s="9">
        <v>4</v>
      </c>
      <c r="G30" s="9">
        <f t="shared" si="0"/>
        <v>52</v>
      </c>
    </row>
    <row r="31" spans="1:7" hidden="1" x14ac:dyDescent="0.25">
      <c r="A31" s="9" t="s">
        <v>78</v>
      </c>
      <c r="B31" s="2" t="s">
        <v>21</v>
      </c>
      <c r="C31" s="2">
        <v>1</v>
      </c>
      <c r="D31" s="2">
        <v>100321</v>
      </c>
      <c r="E31" s="2" t="s">
        <v>22</v>
      </c>
      <c r="F31" s="9">
        <v>4</v>
      </c>
      <c r="G31" s="9">
        <f t="shared" si="0"/>
        <v>4</v>
      </c>
    </row>
    <row r="32" spans="1:7" hidden="1" x14ac:dyDescent="0.25">
      <c r="A32" s="9" t="s">
        <v>78</v>
      </c>
      <c r="B32" s="2" t="s">
        <v>114</v>
      </c>
      <c r="C32" s="2">
        <v>1</v>
      </c>
      <c r="D32" s="2">
        <v>100026</v>
      </c>
      <c r="E32" s="2" t="s">
        <v>33</v>
      </c>
      <c r="F32" s="9">
        <v>4</v>
      </c>
      <c r="G32" s="9">
        <f t="shared" si="0"/>
        <v>4</v>
      </c>
    </row>
    <row r="33" spans="1:7" hidden="1" x14ac:dyDescent="0.25">
      <c r="A33" s="9" t="s">
        <v>78</v>
      </c>
      <c r="B33" s="2" t="s">
        <v>47</v>
      </c>
      <c r="C33" s="2">
        <v>2</v>
      </c>
      <c r="D33" s="2">
        <v>100180</v>
      </c>
      <c r="E33" s="2" t="s">
        <v>48</v>
      </c>
      <c r="F33" s="9">
        <v>4</v>
      </c>
      <c r="G33" s="9">
        <f t="shared" si="0"/>
        <v>8</v>
      </c>
    </row>
    <row r="34" spans="1:7" hidden="1" x14ac:dyDescent="0.25">
      <c r="A34" s="9" t="s">
        <v>78</v>
      </c>
      <c r="B34" s="2" t="s">
        <v>60</v>
      </c>
      <c r="C34" s="2">
        <v>8</v>
      </c>
      <c r="D34" s="2">
        <v>100061</v>
      </c>
      <c r="E34" s="2" t="s">
        <v>122</v>
      </c>
      <c r="F34" s="9">
        <v>6</v>
      </c>
      <c r="G34" s="9">
        <f t="shared" si="0"/>
        <v>48</v>
      </c>
    </row>
    <row r="35" spans="1:7" hidden="1" x14ac:dyDescent="0.25">
      <c r="A35" s="9" t="s">
        <v>78</v>
      </c>
      <c r="B35" s="2" t="s">
        <v>59</v>
      </c>
      <c r="C35" s="2">
        <v>3</v>
      </c>
      <c r="D35" s="2">
        <v>100061</v>
      </c>
      <c r="E35" s="2" t="s">
        <v>122</v>
      </c>
      <c r="F35" s="9">
        <v>6</v>
      </c>
      <c r="G35" s="9">
        <f t="shared" si="0"/>
        <v>18</v>
      </c>
    </row>
    <row r="36" spans="1:7" hidden="1" x14ac:dyDescent="0.25">
      <c r="A36" s="9" t="s">
        <v>78</v>
      </c>
      <c r="B36" s="2" t="s">
        <v>65</v>
      </c>
      <c r="C36" s="2">
        <v>2</v>
      </c>
      <c r="D36" s="2">
        <v>100047</v>
      </c>
      <c r="E36" s="2" t="s">
        <v>66</v>
      </c>
      <c r="F36" s="9">
        <v>4</v>
      </c>
      <c r="G36" s="9">
        <f t="shared" si="0"/>
        <v>8</v>
      </c>
    </row>
    <row r="37" spans="1:7" hidden="1" x14ac:dyDescent="0.25">
      <c r="A37" s="9" t="s">
        <v>78</v>
      </c>
      <c r="B37" s="2" t="s">
        <v>55</v>
      </c>
      <c r="C37" s="2">
        <v>2</v>
      </c>
      <c r="D37" s="2">
        <v>100201</v>
      </c>
      <c r="E37" s="2" t="s">
        <v>56</v>
      </c>
      <c r="F37" s="9">
        <v>6</v>
      </c>
      <c r="G37" s="9">
        <f t="shared" si="0"/>
        <v>12</v>
      </c>
    </row>
    <row r="38" spans="1:7" hidden="1" x14ac:dyDescent="0.25">
      <c r="A38" s="9" t="s">
        <v>78</v>
      </c>
      <c r="B38" s="2" t="s">
        <v>31</v>
      </c>
      <c r="C38" s="2">
        <v>3</v>
      </c>
      <c r="D38" s="2">
        <v>100023</v>
      </c>
      <c r="E38" s="2" t="s">
        <v>32</v>
      </c>
      <c r="F38" s="9">
        <v>4</v>
      </c>
      <c r="G38" s="9">
        <f t="shared" si="0"/>
        <v>12</v>
      </c>
    </row>
    <row r="39" spans="1:7" hidden="1" x14ac:dyDescent="0.25">
      <c r="A39" s="9" t="s">
        <v>78</v>
      </c>
      <c r="B39" s="2" t="s">
        <v>117</v>
      </c>
      <c r="C39" s="2">
        <v>8</v>
      </c>
      <c r="D39" s="2">
        <v>100026</v>
      </c>
      <c r="E39" s="2" t="s">
        <v>33</v>
      </c>
      <c r="F39" s="9">
        <v>4</v>
      </c>
      <c r="G39" s="9">
        <f t="shared" si="0"/>
        <v>32</v>
      </c>
    </row>
    <row r="40" spans="1:7" hidden="1" x14ac:dyDescent="0.25">
      <c r="A40" s="9" t="s">
        <v>78</v>
      </c>
      <c r="B40" s="2" t="s">
        <v>35</v>
      </c>
      <c r="C40" s="2">
        <v>2</v>
      </c>
      <c r="D40" s="2">
        <v>100030</v>
      </c>
      <c r="E40" s="2" t="s">
        <v>36</v>
      </c>
      <c r="F40" s="9">
        <v>4</v>
      </c>
      <c r="G40" s="9">
        <f t="shared" si="0"/>
        <v>8</v>
      </c>
    </row>
    <row r="41" spans="1:7" hidden="1" x14ac:dyDescent="0.25">
      <c r="A41" s="9" t="s">
        <v>78</v>
      </c>
      <c r="B41" s="2" t="s">
        <v>57</v>
      </c>
      <c r="C41" s="2">
        <v>5</v>
      </c>
      <c r="D41" s="2">
        <v>100066</v>
      </c>
      <c r="E41" s="2" t="s">
        <v>58</v>
      </c>
      <c r="F41" s="9">
        <v>2</v>
      </c>
      <c r="G41" s="9">
        <f t="shared" si="0"/>
        <v>10</v>
      </c>
    </row>
    <row r="42" spans="1:7" hidden="1" x14ac:dyDescent="0.25">
      <c r="A42" s="9" t="s">
        <v>78</v>
      </c>
      <c r="B42" s="2" t="s">
        <v>51</v>
      </c>
      <c r="C42" s="2">
        <v>1</v>
      </c>
      <c r="D42" s="2">
        <v>100197</v>
      </c>
      <c r="E42" s="2" t="s">
        <v>52</v>
      </c>
      <c r="F42" s="9">
        <v>4</v>
      </c>
      <c r="G42" s="9">
        <f t="shared" si="0"/>
        <v>4</v>
      </c>
    </row>
    <row r="43" spans="1:7" hidden="1" x14ac:dyDescent="0.25">
      <c r="A43" s="9" t="s">
        <v>78</v>
      </c>
      <c r="B43" s="2" t="s">
        <v>42</v>
      </c>
      <c r="C43" s="2">
        <v>2</v>
      </c>
      <c r="D43" s="2">
        <v>100041</v>
      </c>
      <c r="E43" s="2" t="s">
        <v>43</v>
      </c>
      <c r="F43" s="9">
        <v>4</v>
      </c>
      <c r="G43" s="9">
        <f t="shared" si="0"/>
        <v>8</v>
      </c>
    </row>
    <row r="44" spans="1:7" hidden="1" x14ac:dyDescent="0.25">
      <c r="A44" s="9" t="s">
        <v>78</v>
      </c>
      <c r="B44" s="2" t="s">
        <v>53</v>
      </c>
      <c r="C44" s="2">
        <v>1</v>
      </c>
      <c r="D44" s="2">
        <v>100198</v>
      </c>
      <c r="E44" s="2" t="s">
        <v>54</v>
      </c>
      <c r="F44" s="9">
        <v>4</v>
      </c>
      <c r="G44" s="9">
        <f t="shared" si="0"/>
        <v>4</v>
      </c>
    </row>
    <row r="45" spans="1:7" hidden="1" x14ac:dyDescent="0.25">
      <c r="A45" s="9" t="s">
        <v>78</v>
      </c>
      <c r="B45" s="2" t="s">
        <v>14</v>
      </c>
      <c r="C45" s="2">
        <v>1</v>
      </c>
      <c r="D45" s="2">
        <v>100221</v>
      </c>
      <c r="E45" s="2" t="s">
        <v>15</v>
      </c>
      <c r="F45" s="9">
        <v>12</v>
      </c>
      <c r="G45" s="9">
        <f t="shared" si="0"/>
        <v>12</v>
      </c>
    </row>
    <row r="46" spans="1:7" hidden="1" x14ac:dyDescent="0.25">
      <c r="A46" s="9" t="s">
        <v>78</v>
      </c>
      <c r="B46" s="2" t="s">
        <v>63</v>
      </c>
      <c r="C46" s="2">
        <v>1</v>
      </c>
      <c r="D46" s="2">
        <v>100217</v>
      </c>
      <c r="E46" s="2" t="s">
        <v>64</v>
      </c>
      <c r="F46" s="9">
        <v>4</v>
      </c>
      <c r="G46" s="9">
        <f t="shared" si="0"/>
        <v>4</v>
      </c>
    </row>
    <row r="47" spans="1:7" hidden="1" x14ac:dyDescent="0.25">
      <c r="A47" s="9" t="s">
        <v>78</v>
      </c>
      <c r="B47" s="2" t="s">
        <v>16</v>
      </c>
      <c r="C47" s="2">
        <v>1</v>
      </c>
      <c r="D47" s="2">
        <v>100070</v>
      </c>
      <c r="E47" s="2" t="s">
        <v>126</v>
      </c>
      <c r="F47" s="9">
        <v>2</v>
      </c>
      <c r="G47" s="9">
        <f t="shared" si="0"/>
        <v>2</v>
      </c>
    </row>
    <row r="48" spans="1:7" hidden="1" x14ac:dyDescent="0.25">
      <c r="A48" s="9" t="s">
        <v>78</v>
      </c>
      <c r="B48" s="2" t="s">
        <v>16</v>
      </c>
      <c r="C48" s="2">
        <v>1</v>
      </c>
      <c r="D48" s="2">
        <v>100031</v>
      </c>
      <c r="E48" s="2" t="s">
        <v>70</v>
      </c>
      <c r="F48" s="9">
        <v>2</v>
      </c>
      <c r="G48" s="9">
        <f t="shared" si="0"/>
        <v>2</v>
      </c>
    </row>
    <row r="49" spans="1:7" hidden="1" x14ac:dyDescent="0.25">
      <c r="A49" s="9" t="s">
        <v>78</v>
      </c>
      <c r="B49" s="2" t="s">
        <v>17</v>
      </c>
      <c r="C49" s="2">
        <v>2</v>
      </c>
      <c r="D49" s="2">
        <v>100178</v>
      </c>
      <c r="E49" s="2" t="s">
        <v>18</v>
      </c>
      <c r="F49" s="9">
        <v>2</v>
      </c>
      <c r="G49" s="9">
        <f t="shared" si="0"/>
        <v>4</v>
      </c>
    </row>
    <row r="50" spans="1:7" hidden="1" x14ac:dyDescent="0.25">
      <c r="A50" s="9" t="s">
        <v>78</v>
      </c>
      <c r="B50" s="2" t="s">
        <v>17</v>
      </c>
      <c r="C50" s="2">
        <v>2</v>
      </c>
      <c r="D50" s="2">
        <v>100031</v>
      </c>
      <c r="E50" s="2" t="s">
        <v>70</v>
      </c>
      <c r="F50" s="9">
        <v>2</v>
      </c>
      <c r="G50" s="9">
        <f t="shared" si="0"/>
        <v>4</v>
      </c>
    </row>
    <row r="51" spans="1:7" hidden="1" x14ac:dyDescent="0.25">
      <c r="A51" s="9" t="s">
        <v>78</v>
      </c>
      <c r="B51" s="2" t="s">
        <v>27</v>
      </c>
      <c r="C51" s="2">
        <v>3</v>
      </c>
      <c r="D51" s="2">
        <v>100177</v>
      </c>
      <c r="E51" s="2" t="s">
        <v>28</v>
      </c>
      <c r="F51" s="9">
        <v>2</v>
      </c>
      <c r="G51" s="9">
        <f t="shared" si="0"/>
        <v>6</v>
      </c>
    </row>
    <row r="52" spans="1:7" hidden="1" x14ac:dyDescent="0.25">
      <c r="A52" s="9" t="s">
        <v>78</v>
      </c>
      <c r="B52" s="2" t="s">
        <v>27</v>
      </c>
      <c r="C52" s="2">
        <v>3</v>
      </c>
      <c r="D52" s="2">
        <v>100031</v>
      </c>
      <c r="E52" s="2" t="s">
        <v>70</v>
      </c>
      <c r="F52" s="9">
        <v>2</v>
      </c>
      <c r="G52" s="9">
        <f t="shared" si="0"/>
        <v>6</v>
      </c>
    </row>
    <row r="53" spans="1:7" hidden="1" x14ac:dyDescent="0.25">
      <c r="A53" s="9" t="s">
        <v>78</v>
      </c>
      <c r="B53" s="2" t="s">
        <v>23</v>
      </c>
      <c r="C53" s="2">
        <v>1</v>
      </c>
      <c r="D53" s="2">
        <v>100071</v>
      </c>
      <c r="E53" s="2" t="s">
        <v>24</v>
      </c>
      <c r="F53" s="9">
        <v>2</v>
      </c>
      <c r="G53" s="9">
        <f t="shared" si="0"/>
        <v>2</v>
      </c>
    </row>
    <row r="54" spans="1:7" x14ac:dyDescent="0.25">
      <c r="A54" s="9" t="s">
        <v>79</v>
      </c>
      <c r="B54" s="2" t="s">
        <v>3</v>
      </c>
      <c r="C54" s="2">
        <v>1</v>
      </c>
      <c r="D54" s="2">
        <v>100052</v>
      </c>
      <c r="E54" s="2" t="s">
        <v>101</v>
      </c>
      <c r="F54" s="9">
        <v>2</v>
      </c>
      <c r="G54" s="9">
        <f t="shared" si="0"/>
        <v>2</v>
      </c>
    </row>
    <row r="55" spans="1:7" x14ac:dyDescent="0.25">
      <c r="A55" s="9" t="s">
        <v>79</v>
      </c>
      <c r="B55" s="2" t="s">
        <v>8</v>
      </c>
      <c r="C55" s="2">
        <v>1</v>
      </c>
      <c r="D55" s="2">
        <v>100052</v>
      </c>
      <c r="E55" s="2" t="s">
        <v>101</v>
      </c>
      <c r="F55" s="9">
        <v>2</v>
      </c>
      <c r="G55" s="9">
        <f t="shared" si="0"/>
        <v>2</v>
      </c>
    </row>
    <row r="56" spans="1:7" x14ac:dyDescent="0.25">
      <c r="A56" s="9" t="s">
        <v>79</v>
      </c>
      <c r="B56" s="2" t="s">
        <v>9</v>
      </c>
      <c r="C56" s="2">
        <v>1</v>
      </c>
      <c r="D56" s="2">
        <v>100021</v>
      </c>
      <c r="E56" s="2" t="s">
        <v>10</v>
      </c>
      <c r="F56" s="9">
        <v>2</v>
      </c>
      <c r="G56" s="9">
        <f t="shared" si="0"/>
        <v>2</v>
      </c>
    </row>
    <row r="57" spans="1:7" x14ac:dyDescent="0.25">
      <c r="A57" s="9" t="s">
        <v>79</v>
      </c>
      <c r="B57" s="2" t="s">
        <v>16</v>
      </c>
      <c r="C57" s="2">
        <v>1</v>
      </c>
      <c r="D57" s="2">
        <v>100070</v>
      </c>
      <c r="E57" s="2" t="s">
        <v>126</v>
      </c>
      <c r="F57" s="9">
        <v>2</v>
      </c>
      <c r="G57" s="9">
        <f t="shared" si="0"/>
        <v>2</v>
      </c>
    </row>
    <row r="58" spans="1:7" x14ac:dyDescent="0.25">
      <c r="A58" s="9" t="s">
        <v>79</v>
      </c>
      <c r="B58" s="2" t="s">
        <v>19</v>
      </c>
      <c r="C58" s="2">
        <v>5</v>
      </c>
      <c r="D58" s="2">
        <v>100184</v>
      </c>
      <c r="E58" s="2" t="s">
        <v>20</v>
      </c>
      <c r="F58" s="9">
        <v>4</v>
      </c>
      <c r="G58" s="9">
        <f t="shared" si="0"/>
        <v>20</v>
      </c>
    </row>
    <row r="59" spans="1:7" x14ac:dyDescent="0.25">
      <c r="A59" s="9" t="s">
        <v>79</v>
      </c>
      <c r="B59" s="2" t="s">
        <v>23</v>
      </c>
      <c r="C59" s="2">
        <v>1</v>
      </c>
      <c r="D59" s="2">
        <v>100071</v>
      </c>
      <c r="E59" s="2" t="s">
        <v>24</v>
      </c>
      <c r="F59" s="9">
        <v>2</v>
      </c>
      <c r="G59" s="9">
        <f t="shared" si="0"/>
        <v>2</v>
      </c>
    </row>
    <row r="60" spans="1:7" x14ac:dyDescent="0.25">
      <c r="A60" s="9" t="s">
        <v>79</v>
      </c>
      <c r="B60" s="2" t="s">
        <v>147</v>
      </c>
      <c r="C60" s="2">
        <v>3</v>
      </c>
      <c r="D60" s="2">
        <v>100015</v>
      </c>
      <c r="E60" s="2" t="s">
        <v>26</v>
      </c>
      <c r="F60" s="9">
        <v>2</v>
      </c>
      <c r="G60" s="9">
        <f t="shared" si="0"/>
        <v>6</v>
      </c>
    </row>
    <row r="61" spans="1:7" x14ac:dyDescent="0.25">
      <c r="A61" s="9" t="s">
        <v>79</v>
      </c>
      <c r="B61" s="2" t="s">
        <v>81</v>
      </c>
      <c r="C61" s="2">
        <v>9</v>
      </c>
      <c r="D61" s="2">
        <v>100026</v>
      </c>
      <c r="E61" s="2" t="s">
        <v>33</v>
      </c>
      <c r="F61" s="9">
        <v>4</v>
      </c>
      <c r="G61" s="9">
        <f t="shared" si="0"/>
        <v>36</v>
      </c>
    </row>
    <row r="62" spans="1:7" x14ac:dyDescent="0.25">
      <c r="A62" s="9" t="s">
        <v>79</v>
      </c>
      <c r="B62" s="2" t="s">
        <v>114</v>
      </c>
      <c r="C62" s="2">
        <v>1</v>
      </c>
      <c r="D62" s="2">
        <v>100028</v>
      </c>
      <c r="E62" s="2" t="s">
        <v>34</v>
      </c>
      <c r="F62" s="9">
        <v>4</v>
      </c>
      <c r="G62" s="9">
        <f t="shared" si="0"/>
        <v>4</v>
      </c>
    </row>
    <row r="63" spans="1:7" x14ac:dyDescent="0.25">
      <c r="A63" s="9" t="s">
        <v>79</v>
      </c>
      <c r="B63" s="2" t="s">
        <v>37</v>
      </c>
      <c r="C63" s="2">
        <v>1</v>
      </c>
      <c r="D63" s="2">
        <v>100027</v>
      </c>
      <c r="E63" s="2" t="s">
        <v>118</v>
      </c>
      <c r="F63" s="9">
        <v>4</v>
      </c>
      <c r="G63" s="9">
        <f t="shared" ref="G63:G101" si="1">+C63*F63</f>
        <v>4</v>
      </c>
    </row>
    <row r="64" spans="1:7" x14ac:dyDescent="0.25">
      <c r="A64" s="9" t="s">
        <v>79</v>
      </c>
      <c r="B64" s="2" t="s">
        <v>47</v>
      </c>
      <c r="C64" s="2">
        <v>1</v>
      </c>
      <c r="D64" s="2">
        <v>100180</v>
      </c>
      <c r="E64" s="2" t="s">
        <v>48</v>
      </c>
      <c r="F64" s="9">
        <v>4</v>
      </c>
      <c r="G64" s="9">
        <f t="shared" si="1"/>
        <v>4</v>
      </c>
    </row>
    <row r="65" spans="1:7" x14ac:dyDescent="0.25">
      <c r="A65" s="9" t="s">
        <v>79</v>
      </c>
      <c r="B65" s="2" t="s">
        <v>49</v>
      </c>
      <c r="C65" s="2">
        <v>1</v>
      </c>
      <c r="D65" s="2">
        <v>100181</v>
      </c>
      <c r="E65" s="2" t="s">
        <v>50</v>
      </c>
      <c r="F65" s="9">
        <v>2</v>
      </c>
      <c r="G65" s="9">
        <f t="shared" si="1"/>
        <v>2</v>
      </c>
    </row>
    <row r="66" spans="1:7" x14ac:dyDescent="0.25">
      <c r="A66" s="9" t="s">
        <v>79</v>
      </c>
      <c r="B66" s="2" t="s">
        <v>59</v>
      </c>
      <c r="C66" s="2">
        <v>5</v>
      </c>
      <c r="D66" s="2">
        <v>100061</v>
      </c>
      <c r="E66" s="2" t="s">
        <v>122</v>
      </c>
      <c r="F66" s="9">
        <v>6</v>
      </c>
      <c r="G66" s="9">
        <f t="shared" si="1"/>
        <v>30</v>
      </c>
    </row>
    <row r="67" spans="1:7" x14ac:dyDescent="0.25">
      <c r="A67" s="9" t="s">
        <v>79</v>
      </c>
      <c r="B67" s="2" t="s">
        <v>61</v>
      </c>
      <c r="C67" s="2">
        <v>3</v>
      </c>
      <c r="D67" s="2">
        <v>100226</v>
      </c>
      <c r="E67" s="2" t="s">
        <v>62</v>
      </c>
      <c r="F67" s="9">
        <v>4</v>
      </c>
      <c r="G67" s="9">
        <f t="shared" si="1"/>
        <v>12</v>
      </c>
    </row>
    <row r="68" spans="1:7" x14ac:dyDescent="0.25">
      <c r="A68" s="9" t="s">
        <v>79</v>
      </c>
      <c r="B68" s="2" t="s">
        <v>3</v>
      </c>
      <c r="C68" s="2">
        <v>1</v>
      </c>
      <c r="D68" s="2">
        <v>100053</v>
      </c>
      <c r="E68" s="2" t="s">
        <v>68</v>
      </c>
      <c r="F68" s="9">
        <v>4</v>
      </c>
      <c r="G68" s="9">
        <f t="shared" si="1"/>
        <v>4</v>
      </c>
    </row>
    <row r="69" spans="1:7" x14ac:dyDescent="0.25">
      <c r="A69" s="9" t="s">
        <v>79</v>
      </c>
      <c r="B69" s="2" t="s">
        <v>8</v>
      </c>
      <c r="C69" s="2">
        <v>1</v>
      </c>
      <c r="D69" s="2">
        <v>100053</v>
      </c>
      <c r="E69" s="2" t="s">
        <v>68</v>
      </c>
      <c r="F69" s="9">
        <v>4</v>
      </c>
      <c r="G69" s="9">
        <f t="shared" si="1"/>
        <v>4</v>
      </c>
    </row>
    <row r="70" spans="1:7" x14ac:dyDescent="0.25">
      <c r="A70" s="9" t="s">
        <v>79</v>
      </c>
      <c r="B70" s="2" t="s">
        <v>9</v>
      </c>
      <c r="C70" s="2">
        <v>1</v>
      </c>
      <c r="D70" s="2">
        <v>100022</v>
      </c>
      <c r="E70" s="2" t="s">
        <v>13</v>
      </c>
      <c r="F70" s="9">
        <v>4</v>
      </c>
      <c r="G70" s="9">
        <f t="shared" si="1"/>
        <v>4</v>
      </c>
    </row>
    <row r="71" spans="1:7" x14ac:dyDescent="0.25">
      <c r="A71" s="9" t="s">
        <v>79</v>
      </c>
      <c r="B71" s="2" t="s">
        <v>16</v>
      </c>
      <c r="C71" s="2">
        <v>1</v>
      </c>
      <c r="D71" s="2">
        <v>100031</v>
      </c>
      <c r="E71" s="2" t="s">
        <v>70</v>
      </c>
      <c r="F71" s="9">
        <v>2</v>
      </c>
      <c r="G71" s="9">
        <f t="shared" si="1"/>
        <v>2</v>
      </c>
    </row>
    <row r="72" spans="1:7" x14ac:dyDescent="0.25">
      <c r="A72" s="9" t="s">
        <v>79</v>
      </c>
      <c r="B72" s="2" t="s">
        <v>147</v>
      </c>
      <c r="C72" s="2">
        <v>3</v>
      </c>
      <c r="D72" s="2">
        <v>100014</v>
      </c>
      <c r="E72" s="2" t="s">
        <v>46</v>
      </c>
      <c r="F72" s="9">
        <v>4</v>
      </c>
      <c r="G72" s="9">
        <f t="shared" si="1"/>
        <v>12</v>
      </c>
    </row>
    <row r="73" spans="1:7" x14ac:dyDescent="0.25">
      <c r="A73" s="9" t="s">
        <v>79</v>
      </c>
      <c r="B73" s="2" t="s">
        <v>49</v>
      </c>
      <c r="C73" s="2">
        <v>1</v>
      </c>
      <c r="D73" s="2">
        <v>100183</v>
      </c>
      <c r="E73" s="2" t="s">
        <v>72</v>
      </c>
      <c r="F73" s="9">
        <v>2</v>
      </c>
      <c r="G73" s="9">
        <f t="shared" si="1"/>
        <v>2</v>
      </c>
    </row>
    <row r="74" spans="1:7" hidden="1" x14ac:dyDescent="0.25">
      <c r="A74" s="9" t="s">
        <v>82</v>
      </c>
      <c r="B74" s="2" t="s">
        <v>3</v>
      </c>
      <c r="C74" s="2">
        <v>1</v>
      </c>
      <c r="D74" s="2">
        <v>100052</v>
      </c>
      <c r="E74" s="2" t="s">
        <v>101</v>
      </c>
      <c r="F74" s="9">
        <v>2</v>
      </c>
      <c r="G74" s="9">
        <f t="shared" si="1"/>
        <v>2</v>
      </c>
    </row>
    <row r="75" spans="1:7" hidden="1" x14ac:dyDescent="0.25">
      <c r="A75" s="9" t="s">
        <v>82</v>
      </c>
      <c r="B75" s="2" t="s">
        <v>7</v>
      </c>
      <c r="C75" s="2">
        <v>2</v>
      </c>
      <c r="D75" s="2">
        <v>100054</v>
      </c>
      <c r="E75" s="2" t="s">
        <v>73</v>
      </c>
      <c r="F75" s="9">
        <v>2</v>
      </c>
      <c r="G75" s="9">
        <f t="shared" si="1"/>
        <v>4</v>
      </c>
    </row>
    <row r="76" spans="1:7" hidden="1" x14ac:dyDescent="0.25">
      <c r="A76" s="9" t="s">
        <v>82</v>
      </c>
      <c r="B76" s="2" t="s">
        <v>8</v>
      </c>
      <c r="C76" s="2">
        <v>1</v>
      </c>
      <c r="D76" s="2">
        <v>100052</v>
      </c>
      <c r="E76" s="2" t="s">
        <v>101</v>
      </c>
      <c r="F76" s="9">
        <v>2</v>
      </c>
      <c r="G76" s="9">
        <f t="shared" si="1"/>
        <v>2</v>
      </c>
    </row>
    <row r="77" spans="1:7" hidden="1" x14ac:dyDescent="0.25">
      <c r="A77" s="9" t="s">
        <v>82</v>
      </c>
      <c r="B77" s="2" t="s">
        <v>83</v>
      </c>
      <c r="C77" s="2">
        <v>1</v>
      </c>
      <c r="D77" s="2">
        <v>100021</v>
      </c>
      <c r="E77" s="2" t="s">
        <v>10</v>
      </c>
      <c r="F77" s="9">
        <v>12</v>
      </c>
      <c r="G77" s="9">
        <f t="shared" si="1"/>
        <v>12</v>
      </c>
    </row>
    <row r="78" spans="1:7" hidden="1" x14ac:dyDescent="0.25">
      <c r="A78" s="9" t="s">
        <v>82</v>
      </c>
      <c r="B78" s="2" t="s">
        <v>14</v>
      </c>
      <c r="C78" s="2">
        <v>1</v>
      </c>
      <c r="D78" s="2">
        <v>100221</v>
      </c>
      <c r="E78" s="2" t="s">
        <v>15</v>
      </c>
      <c r="F78" s="9">
        <v>12</v>
      </c>
      <c r="G78" s="9">
        <f t="shared" si="1"/>
        <v>12</v>
      </c>
    </row>
    <row r="79" spans="1:7" hidden="1" x14ac:dyDescent="0.25">
      <c r="A79" s="9" t="s">
        <v>82</v>
      </c>
      <c r="B79" s="2" t="s">
        <v>84</v>
      </c>
      <c r="C79" s="2">
        <v>2</v>
      </c>
      <c r="D79" s="2">
        <v>100070</v>
      </c>
      <c r="E79" s="2" t="s">
        <v>126</v>
      </c>
      <c r="F79" s="9">
        <v>2</v>
      </c>
      <c r="G79" s="9">
        <f t="shared" si="1"/>
        <v>4</v>
      </c>
    </row>
    <row r="80" spans="1:7" hidden="1" x14ac:dyDescent="0.25">
      <c r="A80" s="9" t="s">
        <v>82</v>
      </c>
      <c r="B80" s="2" t="s">
        <v>19</v>
      </c>
      <c r="C80" s="2">
        <v>7</v>
      </c>
      <c r="D80" s="2">
        <v>100184</v>
      </c>
      <c r="E80" s="2" t="s">
        <v>20</v>
      </c>
      <c r="F80" s="9">
        <v>4</v>
      </c>
      <c r="G80" s="9">
        <f t="shared" si="1"/>
        <v>28</v>
      </c>
    </row>
    <row r="81" spans="1:7" hidden="1" x14ac:dyDescent="0.25">
      <c r="A81" s="9" t="s">
        <v>82</v>
      </c>
      <c r="B81" s="2" t="s">
        <v>23</v>
      </c>
      <c r="C81" s="2">
        <v>5</v>
      </c>
      <c r="D81" s="2">
        <v>100071</v>
      </c>
      <c r="E81" s="2" t="s">
        <v>24</v>
      </c>
      <c r="F81" s="9">
        <v>2</v>
      </c>
      <c r="G81" s="9">
        <f t="shared" si="1"/>
        <v>10</v>
      </c>
    </row>
    <row r="82" spans="1:7" hidden="1" x14ac:dyDescent="0.25">
      <c r="A82" s="9" t="s">
        <v>82</v>
      </c>
      <c r="B82" s="2" t="s">
        <v>80</v>
      </c>
      <c r="C82" s="2">
        <v>5</v>
      </c>
      <c r="D82" s="2">
        <v>100015</v>
      </c>
      <c r="E82" s="2" t="s">
        <v>26</v>
      </c>
      <c r="F82" s="9">
        <v>2</v>
      </c>
      <c r="G82" s="9">
        <f t="shared" si="1"/>
        <v>10</v>
      </c>
    </row>
    <row r="83" spans="1:7" hidden="1" x14ac:dyDescent="0.25">
      <c r="A83" s="9" t="s">
        <v>82</v>
      </c>
      <c r="B83" s="2" t="s">
        <v>27</v>
      </c>
      <c r="C83" s="2">
        <v>2</v>
      </c>
      <c r="D83" s="2">
        <v>100177</v>
      </c>
      <c r="E83" s="2" t="s">
        <v>28</v>
      </c>
      <c r="F83" s="9">
        <v>2</v>
      </c>
      <c r="G83" s="9">
        <f t="shared" si="1"/>
        <v>4</v>
      </c>
    </row>
    <row r="84" spans="1:7" hidden="1" x14ac:dyDescent="0.25">
      <c r="A84" s="9" t="s">
        <v>82</v>
      </c>
      <c r="B84" s="2" t="s">
        <v>86</v>
      </c>
      <c r="C84" s="2">
        <v>2</v>
      </c>
      <c r="D84" s="2">
        <v>100023</v>
      </c>
      <c r="E84" s="2" t="s">
        <v>32</v>
      </c>
      <c r="F84" s="9">
        <v>4</v>
      </c>
      <c r="G84" s="9">
        <f t="shared" si="1"/>
        <v>8</v>
      </c>
    </row>
    <row r="85" spans="1:7" hidden="1" x14ac:dyDescent="0.25">
      <c r="A85" s="9" t="s">
        <v>82</v>
      </c>
      <c r="B85" s="2" t="s">
        <v>87</v>
      </c>
      <c r="C85" s="2">
        <v>10</v>
      </c>
      <c r="D85" s="2">
        <v>100026</v>
      </c>
      <c r="E85" s="2" t="s">
        <v>33</v>
      </c>
      <c r="F85" s="9">
        <v>4</v>
      </c>
      <c r="G85" s="9">
        <f t="shared" si="1"/>
        <v>40</v>
      </c>
    </row>
    <row r="86" spans="1:7" hidden="1" x14ac:dyDescent="0.25">
      <c r="A86" s="9" t="s">
        <v>82</v>
      </c>
      <c r="B86" s="2" t="s">
        <v>88</v>
      </c>
      <c r="C86" s="2">
        <v>1</v>
      </c>
      <c r="D86" s="2">
        <v>100028</v>
      </c>
      <c r="E86" s="2" t="s">
        <v>34</v>
      </c>
      <c r="F86" s="9">
        <v>4</v>
      </c>
      <c r="G86" s="9">
        <f t="shared" si="1"/>
        <v>4</v>
      </c>
    </row>
    <row r="87" spans="1:7" hidden="1" x14ac:dyDescent="0.25">
      <c r="A87" s="9" t="s">
        <v>82</v>
      </c>
      <c r="B87" s="2" t="s">
        <v>35</v>
      </c>
      <c r="C87" s="2">
        <v>1</v>
      </c>
      <c r="D87" s="2">
        <v>100030</v>
      </c>
      <c r="E87" s="2" t="s">
        <v>36</v>
      </c>
      <c r="F87" s="9">
        <v>4</v>
      </c>
      <c r="G87" s="9">
        <f t="shared" si="1"/>
        <v>4</v>
      </c>
    </row>
    <row r="88" spans="1:7" hidden="1" x14ac:dyDescent="0.25">
      <c r="A88" s="9" t="s">
        <v>82</v>
      </c>
      <c r="B88" s="2" t="s">
        <v>47</v>
      </c>
      <c r="C88" s="2">
        <v>1</v>
      </c>
      <c r="D88" s="2">
        <v>100180</v>
      </c>
      <c r="E88" s="2" t="s">
        <v>48</v>
      </c>
      <c r="F88" s="9">
        <v>4</v>
      </c>
      <c r="G88" s="9">
        <f t="shared" si="1"/>
        <v>4</v>
      </c>
    </row>
    <row r="89" spans="1:7" hidden="1" x14ac:dyDescent="0.25">
      <c r="A89" s="9" t="s">
        <v>82</v>
      </c>
      <c r="B89" s="2" t="s">
        <v>49</v>
      </c>
      <c r="C89" s="2">
        <v>1</v>
      </c>
      <c r="D89" s="2">
        <v>100181</v>
      </c>
      <c r="E89" s="2" t="s">
        <v>50</v>
      </c>
      <c r="F89" s="9">
        <v>2</v>
      </c>
      <c r="G89" s="9">
        <f t="shared" si="1"/>
        <v>2</v>
      </c>
    </row>
    <row r="90" spans="1:7" hidden="1" x14ac:dyDescent="0.25">
      <c r="A90" s="9" t="s">
        <v>82</v>
      </c>
      <c r="B90" s="2" t="s">
        <v>57</v>
      </c>
      <c r="C90" s="2">
        <v>2</v>
      </c>
      <c r="D90" s="2">
        <v>100066</v>
      </c>
      <c r="E90" s="2" t="s">
        <v>58</v>
      </c>
      <c r="F90" s="9">
        <v>2</v>
      </c>
      <c r="G90" s="9">
        <f t="shared" si="1"/>
        <v>4</v>
      </c>
    </row>
    <row r="91" spans="1:7" hidden="1" x14ac:dyDescent="0.25">
      <c r="A91" s="9" t="s">
        <v>82</v>
      </c>
      <c r="B91" s="2" t="s">
        <v>59</v>
      </c>
      <c r="C91" s="2">
        <v>6</v>
      </c>
      <c r="D91" s="2">
        <v>100061</v>
      </c>
      <c r="E91" s="2" t="s">
        <v>122</v>
      </c>
      <c r="F91" s="9">
        <v>6</v>
      </c>
      <c r="G91" s="9">
        <f t="shared" si="1"/>
        <v>36</v>
      </c>
    </row>
    <row r="92" spans="1:7" hidden="1" x14ac:dyDescent="0.25">
      <c r="A92" s="9" t="s">
        <v>82</v>
      </c>
      <c r="B92" s="2" t="s">
        <v>61</v>
      </c>
      <c r="C92" s="2">
        <v>3</v>
      </c>
      <c r="D92" s="2">
        <v>100226</v>
      </c>
      <c r="E92" s="2" t="s">
        <v>62</v>
      </c>
      <c r="F92" s="9">
        <v>4</v>
      </c>
      <c r="G92" s="9">
        <f t="shared" si="1"/>
        <v>12</v>
      </c>
    </row>
    <row r="93" spans="1:7" hidden="1" x14ac:dyDescent="0.25">
      <c r="A93" s="9" t="s">
        <v>82</v>
      </c>
      <c r="B93" s="2" t="s">
        <v>89</v>
      </c>
      <c r="C93" s="2">
        <v>1</v>
      </c>
      <c r="D93" s="2">
        <v>100050</v>
      </c>
      <c r="E93" s="2" t="s">
        <v>90</v>
      </c>
      <c r="F93" s="9">
        <v>12</v>
      </c>
      <c r="G93" s="9">
        <f t="shared" si="1"/>
        <v>12</v>
      </c>
    </row>
    <row r="94" spans="1:7" hidden="1" x14ac:dyDescent="0.25">
      <c r="A94" s="9" t="s">
        <v>82</v>
      </c>
      <c r="B94" s="2" t="s">
        <v>3</v>
      </c>
      <c r="C94" s="2">
        <v>1</v>
      </c>
      <c r="D94" s="2">
        <v>100053</v>
      </c>
      <c r="E94" s="2" t="s">
        <v>68</v>
      </c>
      <c r="F94" s="9">
        <v>4</v>
      </c>
      <c r="G94" s="9">
        <f t="shared" si="1"/>
        <v>4</v>
      </c>
    </row>
    <row r="95" spans="1:7" hidden="1" x14ac:dyDescent="0.25">
      <c r="A95" s="9" t="s">
        <v>82</v>
      </c>
      <c r="B95" s="2" t="s">
        <v>7</v>
      </c>
      <c r="C95" s="2">
        <v>2</v>
      </c>
      <c r="D95" s="2">
        <v>100055</v>
      </c>
      <c r="E95" s="2" t="s">
        <v>69</v>
      </c>
      <c r="F95" s="9">
        <v>4</v>
      </c>
      <c r="G95" s="9">
        <f t="shared" si="1"/>
        <v>8</v>
      </c>
    </row>
    <row r="96" spans="1:7" hidden="1" x14ac:dyDescent="0.25">
      <c r="A96" s="9" t="s">
        <v>82</v>
      </c>
      <c r="B96" s="2" t="s">
        <v>8</v>
      </c>
      <c r="C96" s="2">
        <v>1</v>
      </c>
      <c r="D96" s="2">
        <v>100053</v>
      </c>
      <c r="E96" s="2" t="s">
        <v>68</v>
      </c>
      <c r="F96" s="9">
        <v>4</v>
      </c>
      <c r="G96" s="9">
        <f t="shared" si="1"/>
        <v>4</v>
      </c>
    </row>
    <row r="97" spans="1:7" hidden="1" x14ac:dyDescent="0.25">
      <c r="A97" s="9" t="s">
        <v>82</v>
      </c>
      <c r="B97" s="2" t="s">
        <v>84</v>
      </c>
      <c r="C97" s="2">
        <v>2</v>
      </c>
      <c r="D97" s="2">
        <v>100031</v>
      </c>
      <c r="E97" s="2" t="s">
        <v>70</v>
      </c>
      <c r="F97" s="9">
        <v>2</v>
      </c>
      <c r="G97" s="9">
        <f t="shared" si="1"/>
        <v>4</v>
      </c>
    </row>
    <row r="98" spans="1:7" hidden="1" x14ac:dyDescent="0.25">
      <c r="A98" s="9" t="s">
        <v>82</v>
      </c>
      <c r="B98" s="2" t="s">
        <v>80</v>
      </c>
      <c r="C98" s="2">
        <v>5</v>
      </c>
      <c r="D98" s="2">
        <v>100014</v>
      </c>
      <c r="E98" s="2" t="s">
        <v>46</v>
      </c>
      <c r="F98" s="9">
        <v>4</v>
      </c>
      <c r="G98" s="9">
        <f t="shared" si="1"/>
        <v>20</v>
      </c>
    </row>
    <row r="99" spans="1:7" hidden="1" x14ac:dyDescent="0.25">
      <c r="A99" s="9" t="s">
        <v>82</v>
      </c>
      <c r="B99" s="2" t="s">
        <v>27</v>
      </c>
      <c r="C99" s="2">
        <v>2</v>
      </c>
      <c r="D99" s="2">
        <v>100031</v>
      </c>
      <c r="E99" s="2" t="s">
        <v>70</v>
      </c>
      <c r="F99" s="9">
        <v>2</v>
      </c>
      <c r="G99" s="9">
        <f t="shared" si="1"/>
        <v>4</v>
      </c>
    </row>
    <row r="100" spans="1:7" hidden="1" x14ac:dyDescent="0.25">
      <c r="A100" s="9" t="s">
        <v>82</v>
      </c>
      <c r="B100" s="2" t="s">
        <v>49</v>
      </c>
      <c r="C100" s="2">
        <v>1</v>
      </c>
      <c r="D100" s="2">
        <v>100183</v>
      </c>
      <c r="E100" s="2" t="s">
        <v>72</v>
      </c>
      <c r="F100" s="9">
        <v>2</v>
      </c>
      <c r="G100" s="9">
        <f t="shared" si="1"/>
        <v>2</v>
      </c>
    </row>
    <row r="101" spans="1:7" hidden="1" x14ac:dyDescent="0.25">
      <c r="A101" s="9" t="s">
        <v>91</v>
      </c>
      <c r="B101" s="2" t="s">
        <v>92</v>
      </c>
      <c r="C101" s="2">
        <v>1</v>
      </c>
      <c r="D101" s="2">
        <v>100054</v>
      </c>
      <c r="E101" s="2" t="s">
        <v>73</v>
      </c>
      <c r="F101" s="9">
        <v>2</v>
      </c>
      <c r="G101" s="9">
        <f t="shared" si="1"/>
        <v>2</v>
      </c>
    </row>
    <row r="102" spans="1:7" hidden="1" x14ac:dyDescent="0.25">
      <c r="A102" s="9" t="s">
        <v>91</v>
      </c>
      <c r="B102" s="2" t="s">
        <v>93</v>
      </c>
      <c r="C102" s="2">
        <v>2</v>
      </c>
      <c r="D102" s="2">
        <v>100052</v>
      </c>
      <c r="E102" s="2" t="s">
        <v>101</v>
      </c>
      <c r="F102" s="9">
        <v>2</v>
      </c>
      <c r="G102" s="9">
        <f t="shared" ref="G102:G126" si="2">+C102*F102</f>
        <v>4</v>
      </c>
    </row>
    <row r="103" spans="1:7" hidden="1" x14ac:dyDescent="0.25">
      <c r="A103" s="9" t="s">
        <v>91</v>
      </c>
      <c r="B103" s="2" t="s">
        <v>83</v>
      </c>
      <c r="C103" s="2">
        <v>1</v>
      </c>
      <c r="D103" s="2">
        <v>100021</v>
      </c>
      <c r="E103" s="2" t="s">
        <v>10</v>
      </c>
      <c r="F103" s="9">
        <v>12</v>
      </c>
      <c r="G103" s="9">
        <f t="shared" si="2"/>
        <v>12</v>
      </c>
    </row>
    <row r="104" spans="1:7" hidden="1" x14ac:dyDescent="0.25">
      <c r="A104" s="9" t="s">
        <v>91</v>
      </c>
      <c r="B104" s="2" t="s">
        <v>84</v>
      </c>
      <c r="C104" s="2">
        <v>3</v>
      </c>
      <c r="D104" s="2">
        <v>100070</v>
      </c>
      <c r="E104" s="2" t="s">
        <v>126</v>
      </c>
      <c r="F104" s="9">
        <v>2</v>
      </c>
      <c r="G104" s="9">
        <f t="shared" si="2"/>
        <v>6</v>
      </c>
    </row>
    <row r="105" spans="1:7" hidden="1" x14ac:dyDescent="0.25">
      <c r="A105" s="9" t="s">
        <v>91</v>
      </c>
      <c r="B105" s="2" t="s">
        <v>85</v>
      </c>
      <c r="C105" s="2">
        <v>3</v>
      </c>
      <c r="D105" s="2">
        <v>100031</v>
      </c>
      <c r="E105" s="2" t="s">
        <v>70</v>
      </c>
      <c r="F105" s="9">
        <v>2</v>
      </c>
      <c r="G105" s="9">
        <f t="shared" si="2"/>
        <v>6</v>
      </c>
    </row>
    <row r="106" spans="1:7" hidden="1" x14ac:dyDescent="0.25">
      <c r="A106" s="9" t="s">
        <v>91</v>
      </c>
      <c r="B106" s="2" t="s">
        <v>19</v>
      </c>
      <c r="C106" s="2">
        <v>6</v>
      </c>
      <c r="D106" s="2">
        <v>100184</v>
      </c>
      <c r="E106" s="2" t="s">
        <v>20</v>
      </c>
      <c r="F106" s="9">
        <v>4</v>
      </c>
      <c r="G106" s="9">
        <f t="shared" si="2"/>
        <v>24</v>
      </c>
    </row>
    <row r="107" spans="1:7" hidden="1" x14ac:dyDescent="0.25">
      <c r="A107" s="9" t="s">
        <v>91</v>
      </c>
      <c r="B107" s="2" t="s">
        <v>23</v>
      </c>
      <c r="C107" s="2">
        <v>5</v>
      </c>
      <c r="D107" s="2">
        <v>100071</v>
      </c>
      <c r="E107" s="2" t="s">
        <v>24</v>
      </c>
      <c r="F107" s="9">
        <v>2</v>
      </c>
      <c r="G107" s="9">
        <f t="shared" si="2"/>
        <v>10</v>
      </c>
    </row>
    <row r="108" spans="1:7" hidden="1" x14ac:dyDescent="0.25">
      <c r="A108" s="9" t="s">
        <v>91</v>
      </c>
      <c r="B108" s="2" t="s">
        <v>94</v>
      </c>
      <c r="C108" s="2">
        <v>4</v>
      </c>
      <c r="D108" s="2">
        <v>100015</v>
      </c>
      <c r="E108" s="2" t="s">
        <v>26</v>
      </c>
      <c r="F108" s="9">
        <v>2</v>
      </c>
      <c r="G108" s="9">
        <f t="shared" si="2"/>
        <v>8</v>
      </c>
    </row>
    <row r="109" spans="1:7" hidden="1" x14ac:dyDescent="0.25">
      <c r="A109" s="9" t="s">
        <v>91</v>
      </c>
      <c r="B109" s="2" t="s">
        <v>95</v>
      </c>
      <c r="C109" s="2">
        <v>2</v>
      </c>
      <c r="D109" s="2">
        <v>100023</v>
      </c>
      <c r="E109" s="2" t="s">
        <v>32</v>
      </c>
      <c r="F109" s="9">
        <v>4</v>
      </c>
      <c r="G109" s="9">
        <f t="shared" si="2"/>
        <v>8</v>
      </c>
    </row>
    <row r="110" spans="1:7" hidden="1" x14ac:dyDescent="0.25">
      <c r="A110" s="9" t="s">
        <v>91</v>
      </c>
      <c r="B110" s="2" t="s">
        <v>96</v>
      </c>
      <c r="C110" s="2">
        <v>12</v>
      </c>
      <c r="D110" s="2">
        <v>100026</v>
      </c>
      <c r="E110" s="2" t="s">
        <v>33</v>
      </c>
      <c r="F110" s="9">
        <v>4</v>
      </c>
      <c r="G110" s="9">
        <f t="shared" si="2"/>
        <v>48</v>
      </c>
    </row>
    <row r="111" spans="1:7" hidden="1" x14ac:dyDescent="0.25">
      <c r="A111" s="9" t="s">
        <v>91</v>
      </c>
      <c r="B111" s="2" t="s">
        <v>88</v>
      </c>
      <c r="C111" s="2">
        <v>1</v>
      </c>
      <c r="D111" s="2">
        <v>100028</v>
      </c>
      <c r="E111" s="2" t="s">
        <v>34</v>
      </c>
      <c r="F111" s="9">
        <v>4</v>
      </c>
      <c r="G111" s="9">
        <f t="shared" si="2"/>
        <v>4</v>
      </c>
    </row>
    <row r="112" spans="1:7" hidden="1" x14ac:dyDescent="0.25">
      <c r="A112" s="9" t="s">
        <v>91</v>
      </c>
      <c r="B112" s="2" t="s">
        <v>35</v>
      </c>
      <c r="C112" s="2">
        <v>1</v>
      </c>
      <c r="D112" s="2">
        <v>100030</v>
      </c>
      <c r="E112" s="2" t="s">
        <v>36</v>
      </c>
      <c r="F112" s="9">
        <v>4</v>
      </c>
      <c r="G112" s="9">
        <f t="shared" si="2"/>
        <v>4</v>
      </c>
    </row>
    <row r="113" spans="1:7" hidden="1" x14ac:dyDescent="0.25">
      <c r="A113" s="9" t="s">
        <v>91</v>
      </c>
      <c r="B113" s="2" t="s">
        <v>37</v>
      </c>
      <c r="C113" s="2">
        <v>1</v>
      </c>
      <c r="D113" s="2">
        <v>100027</v>
      </c>
      <c r="E113" s="2" t="s">
        <v>118</v>
      </c>
      <c r="F113" s="9">
        <v>4</v>
      </c>
      <c r="G113" s="9">
        <f t="shared" si="2"/>
        <v>4</v>
      </c>
    </row>
    <row r="114" spans="1:7" hidden="1" x14ac:dyDescent="0.25">
      <c r="A114" s="9" t="s">
        <v>91</v>
      </c>
      <c r="B114" s="2" t="s">
        <v>47</v>
      </c>
      <c r="C114" s="2">
        <v>1</v>
      </c>
      <c r="D114" s="2">
        <v>100180</v>
      </c>
      <c r="E114" s="2" t="s">
        <v>48</v>
      </c>
      <c r="F114" s="9">
        <v>4</v>
      </c>
      <c r="G114" s="9">
        <f t="shared" si="2"/>
        <v>4</v>
      </c>
    </row>
    <row r="115" spans="1:7" hidden="1" x14ac:dyDescent="0.25">
      <c r="A115" s="9" t="s">
        <v>91</v>
      </c>
      <c r="B115" s="2" t="s">
        <v>49</v>
      </c>
      <c r="C115" s="2">
        <v>1</v>
      </c>
      <c r="D115" s="2">
        <v>100181</v>
      </c>
      <c r="E115" s="2" t="s">
        <v>50</v>
      </c>
      <c r="F115" s="9">
        <v>2</v>
      </c>
      <c r="G115" s="9">
        <f t="shared" si="2"/>
        <v>2</v>
      </c>
    </row>
    <row r="116" spans="1:7" hidden="1" x14ac:dyDescent="0.25">
      <c r="A116" s="9" t="s">
        <v>91</v>
      </c>
      <c r="B116" s="2" t="s">
        <v>97</v>
      </c>
      <c r="C116" s="2">
        <v>1</v>
      </c>
      <c r="D116" s="2">
        <v>100054</v>
      </c>
      <c r="E116" s="2" t="s">
        <v>73</v>
      </c>
      <c r="F116" s="9">
        <v>2</v>
      </c>
      <c r="G116" s="9">
        <f t="shared" si="2"/>
        <v>2</v>
      </c>
    </row>
    <row r="117" spans="1:7" hidden="1" x14ac:dyDescent="0.25">
      <c r="A117" s="9" t="s">
        <v>91</v>
      </c>
      <c r="B117" s="2" t="s">
        <v>57</v>
      </c>
      <c r="C117" s="2">
        <v>1</v>
      </c>
      <c r="D117" s="2">
        <v>100066</v>
      </c>
      <c r="E117" s="2" t="s">
        <v>58</v>
      </c>
      <c r="F117" s="9">
        <v>2</v>
      </c>
      <c r="G117" s="9">
        <f t="shared" si="2"/>
        <v>2</v>
      </c>
    </row>
    <row r="118" spans="1:7" hidden="1" x14ac:dyDescent="0.25">
      <c r="A118" s="9" t="s">
        <v>91</v>
      </c>
      <c r="B118" s="2" t="s">
        <v>59</v>
      </c>
      <c r="C118" s="2">
        <v>6</v>
      </c>
      <c r="D118" s="2">
        <v>100061</v>
      </c>
      <c r="E118" s="2" t="s">
        <v>122</v>
      </c>
      <c r="F118" s="9">
        <v>6</v>
      </c>
      <c r="G118" s="9">
        <f t="shared" si="2"/>
        <v>36</v>
      </c>
    </row>
    <row r="119" spans="1:7" hidden="1" x14ac:dyDescent="0.25">
      <c r="A119" s="9" t="s">
        <v>91</v>
      </c>
      <c r="B119" s="2" t="s">
        <v>61</v>
      </c>
      <c r="C119" s="2">
        <v>3</v>
      </c>
      <c r="D119" s="2">
        <v>100226</v>
      </c>
      <c r="E119" s="2" t="s">
        <v>62</v>
      </c>
      <c r="F119" s="9">
        <v>4</v>
      </c>
      <c r="G119" s="9">
        <f t="shared" si="2"/>
        <v>12</v>
      </c>
    </row>
    <row r="120" spans="1:7" hidden="1" x14ac:dyDescent="0.25">
      <c r="A120" s="9" t="s">
        <v>91</v>
      </c>
      <c r="B120" s="2" t="s">
        <v>98</v>
      </c>
      <c r="C120" s="2">
        <v>4</v>
      </c>
      <c r="D120" s="2">
        <v>100075</v>
      </c>
      <c r="E120" s="2" t="s">
        <v>121</v>
      </c>
      <c r="F120" s="9">
        <v>2</v>
      </c>
      <c r="G120" s="9">
        <f t="shared" si="2"/>
        <v>8</v>
      </c>
    </row>
    <row r="121" spans="1:7" hidden="1" x14ac:dyDescent="0.25">
      <c r="A121" s="9" t="s">
        <v>91</v>
      </c>
      <c r="B121" s="2" t="s">
        <v>99</v>
      </c>
      <c r="C121" s="2">
        <v>10</v>
      </c>
      <c r="D121" s="2">
        <v>100075</v>
      </c>
      <c r="E121" s="2" t="s">
        <v>121</v>
      </c>
      <c r="F121" s="9">
        <v>2</v>
      </c>
      <c r="G121" s="9">
        <f t="shared" si="2"/>
        <v>20</v>
      </c>
    </row>
    <row r="122" spans="1:7" hidden="1" x14ac:dyDescent="0.25">
      <c r="A122" s="9" t="s">
        <v>91</v>
      </c>
      <c r="B122" s="2" t="s">
        <v>100</v>
      </c>
      <c r="C122" s="2">
        <v>1</v>
      </c>
      <c r="D122" s="2">
        <v>100075</v>
      </c>
      <c r="E122" s="2" t="s">
        <v>121</v>
      </c>
      <c r="F122" s="9">
        <v>4</v>
      </c>
      <c r="G122" s="9">
        <f t="shared" si="2"/>
        <v>4</v>
      </c>
    </row>
    <row r="123" spans="1:7" hidden="1" x14ac:dyDescent="0.25">
      <c r="A123" s="9" t="s">
        <v>91</v>
      </c>
      <c r="B123" s="2" t="s">
        <v>11</v>
      </c>
      <c r="C123" s="2">
        <v>1</v>
      </c>
      <c r="D123" s="2">
        <v>100054</v>
      </c>
      <c r="E123" s="2" t="s">
        <v>73</v>
      </c>
      <c r="F123" s="9">
        <v>12</v>
      </c>
      <c r="G123" s="9">
        <f t="shared" si="2"/>
        <v>12</v>
      </c>
    </row>
    <row r="124" spans="1:7" hidden="1" x14ac:dyDescent="0.25">
      <c r="A124" s="9" t="s">
        <v>91</v>
      </c>
      <c r="B124" s="2" t="s">
        <v>67</v>
      </c>
      <c r="C124" s="2">
        <v>1</v>
      </c>
      <c r="D124" s="2">
        <v>100053</v>
      </c>
      <c r="E124" s="2" t="s">
        <v>68</v>
      </c>
      <c r="F124" s="9">
        <v>4</v>
      </c>
      <c r="G124" s="9">
        <f t="shared" ref="G124" si="3">+C124*F124</f>
        <v>4</v>
      </c>
    </row>
    <row r="125" spans="1:7" hidden="1" x14ac:dyDescent="0.25">
      <c r="A125" s="9" t="s">
        <v>91</v>
      </c>
      <c r="B125" s="2" t="s">
        <v>67</v>
      </c>
      <c r="C125" s="2">
        <v>1</v>
      </c>
      <c r="D125" s="2">
        <v>100052</v>
      </c>
      <c r="E125" s="2" t="s">
        <v>101</v>
      </c>
      <c r="F125" s="9">
        <v>2</v>
      </c>
      <c r="G125" s="9">
        <f t="shared" si="2"/>
        <v>2</v>
      </c>
    </row>
    <row r="126" spans="1:7" hidden="1" x14ac:dyDescent="0.25">
      <c r="A126" s="9" t="s">
        <v>91</v>
      </c>
      <c r="B126" s="2" t="s">
        <v>102</v>
      </c>
      <c r="C126" s="2">
        <v>1</v>
      </c>
      <c r="D126" s="2">
        <v>100055</v>
      </c>
      <c r="E126" s="2" t="s">
        <v>69</v>
      </c>
      <c r="F126" s="9">
        <v>4</v>
      </c>
      <c r="G126" s="9">
        <f t="shared" si="2"/>
        <v>4</v>
      </c>
    </row>
    <row r="127" spans="1:7" x14ac:dyDescent="0.25">
      <c r="A127" s="10" t="s">
        <v>79</v>
      </c>
      <c r="B127" s="2" t="s">
        <v>103</v>
      </c>
      <c r="C127" s="12">
        <v>3</v>
      </c>
      <c r="D127" s="2">
        <v>100214</v>
      </c>
      <c r="E127" s="2" t="s">
        <v>125</v>
      </c>
      <c r="F127" s="9">
        <v>2</v>
      </c>
      <c r="G127" s="10">
        <f t="shared" ref="G127:G158" si="4">+C127*F127</f>
        <v>6</v>
      </c>
    </row>
    <row r="128" spans="1:7" hidden="1" x14ac:dyDescent="0.25">
      <c r="A128" s="9" t="s">
        <v>91</v>
      </c>
      <c r="B128" s="2" t="s">
        <v>92</v>
      </c>
      <c r="C128" s="2">
        <v>1</v>
      </c>
      <c r="D128" s="2">
        <v>100053</v>
      </c>
      <c r="E128" s="2" t="s">
        <v>68</v>
      </c>
      <c r="F128" s="9">
        <v>4</v>
      </c>
      <c r="G128" s="9">
        <f t="shared" si="4"/>
        <v>4</v>
      </c>
    </row>
    <row r="129" spans="1:7" hidden="1" x14ac:dyDescent="0.25">
      <c r="A129" s="9" t="s">
        <v>91</v>
      </c>
      <c r="B129" s="2" t="s">
        <v>93</v>
      </c>
      <c r="C129" s="2">
        <v>2</v>
      </c>
      <c r="D129" s="2">
        <v>100022</v>
      </c>
      <c r="E129" s="2" t="s">
        <v>13</v>
      </c>
      <c r="F129" s="9">
        <v>4</v>
      </c>
      <c r="G129" s="9">
        <f t="shared" si="4"/>
        <v>8</v>
      </c>
    </row>
    <row r="130" spans="1:7" hidden="1" x14ac:dyDescent="0.25">
      <c r="A130" s="9" t="s">
        <v>91</v>
      </c>
      <c r="B130" s="2" t="s">
        <v>84</v>
      </c>
      <c r="C130" s="2">
        <v>3</v>
      </c>
      <c r="D130" s="2">
        <v>100031</v>
      </c>
      <c r="E130" s="2" t="s">
        <v>70</v>
      </c>
      <c r="F130" s="9">
        <v>2</v>
      </c>
      <c r="G130" s="9">
        <f t="shared" si="4"/>
        <v>6</v>
      </c>
    </row>
    <row r="131" spans="1:7" hidden="1" x14ac:dyDescent="0.25">
      <c r="A131" s="9" t="s">
        <v>91</v>
      </c>
      <c r="B131" s="2" t="s">
        <v>23</v>
      </c>
      <c r="C131" s="2">
        <v>5</v>
      </c>
      <c r="D131" s="2">
        <v>100014</v>
      </c>
      <c r="E131" s="2" t="s">
        <v>46</v>
      </c>
      <c r="F131" s="9">
        <v>4</v>
      </c>
      <c r="G131" s="9">
        <f t="shared" si="4"/>
        <v>20</v>
      </c>
    </row>
    <row r="132" spans="1:7" hidden="1" x14ac:dyDescent="0.25">
      <c r="A132" s="9" t="s">
        <v>91</v>
      </c>
      <c r="B132" s="2" t="s">
        <v>94</v>
      </c>
      <c r="C132" s="2">
        <v>4</v>
      </c>
      <c r="D132" s="2">
        <v>100014</v>
      </c>
      <c r="E132" s="2" t="s">
        <v>46</v>
      </c>
      <c r="F132" s="9">
        <v>4</v>
      </c>
      <c r="G132" s="9">
        <f t="shared" si="4"/>
        <v>16</v>
      </c>
    </row>
    <row r="133" spans="1:7" hidden="1" x14ac:dyDescent="0.25">
      <c r="A133" s="9" t="s">
        <v>91</v>
      </c>
      <c r="B133" s="2" t="s">
        <v>47</v>
      </c>
      <c r="C133" s="2">
        <v>1</v>
      </c>
      <c r="D133" s="2">
        <v>100180</v>
      </c>
      <c r="E133" s="2" t="s">
        <v>48</v>
      </c>
      <c r="F133" s="9">
        <v>2</v>
      </c>
      <c r="G133" s="9">
        <f t="shared" si="4"/>
        <v>2</v>
      </c>
    </row>
    <row r="134" spans="1:7" hidden="1" x14ac:dyDescent="0.25">
      <c r="A134" s="9" t="s">
        <v>91</v>
      </c>
      <c r="B134" s="2" t="s">
        <v>99</v>
      </c>
      <c r="C134" s="2">
        <v>10</v>
      </c>
      <c r="D134" s="2">
        <v>100075</v>
      </c>
      <c r="E134" s="2" t="s">
        <v>121</v>
      </c>
      <c r="F134" s="9">
        <v>2</v>
      </c>
      <c r="G134" s="9">
        <f t="shared" si="4"/>
        <v>20</v>
      </c>
    </row>
    <row r="135" spans="1:7" hidden="1" x14ac:dyDescent="0.25">
      <c r="A135" s="9" t="s">
        <v>91</v>
      </c>
      <c r="B135" s="2" t="s">
        <v>11</v>
      </c>
      <c r="C135" s="2">
        <v>1</v>
      </c>
      <c r="D135" s="2">
        <v>100054</v>
      </c>
      <c r="E135" s="2" t="s">
        <v>73</v>
      </c>
      <c r="F135" s="9">
        <v>12</v>
      </c>
      <c r="G135" s="9">
        <f t="shared" si="4"/>
        <v>12</v>
      </c>
    </row>
    <row r="136" spans="1:7" hidden="1" x14ac:dyDescent="0.25">
      <c r="A136" s="9" t="s">
        <v>104</v>
      </c>
      <c r="B136" s="2" t="s">
        <v>92</v>
      </c>
      <c r="C136" s="2">
        <v>1</v>
      </c>
      <c r="D136" s="2">
        <v>100054</v>
      </c>
      <c r="E136" s="2" t="s">
        <v>73</v>
      </c>
      <c r="F136" s="9">
        <v>2</v>
      </c>
      <c r="G136" s="9">
        <f t="shared" si="4"/>
        <v>2</v>
      </c>
    </row>
    <row r="137" spans="1:7" hidden="1" x14ac:dyDescent="0.25">
      <c r="A137" s="9" t="s">
        <v>104</v>
      </c>
      <c r="B137" s="2" t="s">
        <v>93</v>
      </c>
      <c r="C137" s="2">
        <v>2</v>
      </c>
      <c r="D137" s="2">
        <v>100052</v>
      </c>
      <c r="E137" s="2" t="s">
        <v>101</v>
      </c>
      <c r="F137" s="9">
        <v>2</v>
      </c>
      <c r="G137" s="9">
        <f t="shared" si="4"/>
        <v>4</v>
      </c>
    </row>
    <row r="138" spans="1:7" hidden="1" x14ac:dyDescent="0.25">
      <c r="A138" s="9" t="s">
        <v>104</v>
      </c>
      <c r="B138" s="2" t="s">
        <v>83</v>
      </c>
      <c r="C138" s="2">
        <v>1</v>
      </c>
      <c r="D138" s="2">
        <v>100021</v>
      </c>
      <c r="E138" s="2" t="s">
        <v>10</v>
      </c>
      <c r="F138" s="9">
        <v>12</v>
      </c>
      <c r="G138" s="9">
        <f t="shared" si="4"/>
        <v>12</v>
      </c>
    </row>
    <row r="139" spans="1:7" hidden="1" x14ac:dyDescent="0.25">
      <c r="A139" s="9" t="s">
        <v>104</v>
      </c>
      <c r="B139" s="2" t="s">
        <v>14</v>
      </c>
      <c r="C139" s="2">
        <v>1</v>
      </c>
      <c r="D139" s="2">
        <v>100221</v>
      </c>
      <c r="E139" s="2" t="s">
        <v>15</v>
      </c>
      <c r="F139" s="9">
        <v>12</v>
      </c>
      <c r="G139" s="9">
        <f t="shared" si="4"/>
        <v>12</v>
      </c>
    </row>
    <row r="140" spans="1:7" hidden="1" x14ac:dyDescent="0.25">
      <c r="A140" s="9" t="s">
        <v>104</v>
      </c>
      <c r="B140" s="2" t="s">
        <v>16</v>
      </c>
      <c r="C140" s="2">
        <v>1</v>
      </c>
      <c r="D140" s="2">
        <v>100070</v>
      </c>
      <c r="E140" s="2" t="s">
        <v>126</v>
      </c>
      <c r="F140" s="9">
        <v>2</v>
      </c>
      <c r="G140" s="9">
        <f t="shared" si="4"/>
        <v>2</v>
      </c>
    </row>
    <row r="141" spans="1:7" hidden="1" x14ac:dyDescent="0.25">
      <c r="A141" s="9" t="s">
        <v>104</v>
      </c>
      <c r="B141" s="2" t="s">
        <v>19</v>
      </c>
      <c r="C141" s="2">
        <v>7</v>
      </c>
      <c r="D141" s="2">
        <v>100184</v>
      </c>
      <c r="E141" s="2" t="s">
        <v>20</v>
      </c>
      <c r="F141" s="9">
        <v>4</v>
      </c>
      <c r="G141" s="9">
        <f t="shared" si="4"/>
        <v>28</v>
      </c>
    </row>
    <row r="142" spans="1:7" hidden="1" x14ac:dyDescent="0.25">
      <c r="A142" s="9" t="s">
        <v>104</v>
      </c>
      <c r="B142" s="2" t="s">
        <v>21</v>
      </c>
      <c r="C142" s="2">
        <v>1</v>
      </c>
      <c r="D142" s="2">
        <v>100051</v>
      </c>
      <c r="E142" s="2" t="s">
        <v>113</v>
      </c>
      <c r="F142" s="9">
        <v>4</v>
      </c>
      <c r="G142" s="9">
        <f t="shared" si="4"/>
        <v>4</v>
      </c>
    </row>
    <row r="143" spans="1:7" hidden="1" x14ac:dyDescent="0.25">
      <c r="A143" s="9" t="s">
        <v>104</v>
      </c>
      <c r="B143" s="2" t="s">
        <v>23</v>
      </c>
      <c r="C143" s="2">
        <v>5</v>
      </c>
      <c r="D143" s="2">
        <v>100071</v>
      </c>
      <c r="E143" s="2" t="s">
        <v>24</v>
      </c>
      <c r="F143" s="9">
        <v>2</v>
      </c>
      <c r="G143" s="9">
        <f t="shared" si="4"/>
        <v>10</v>
      </c>
    </row>
    <row r="144" spans="1:7" hidden="1" x14ac:dyDescent="0.25">
      <c r="A144" s="9" t="s">
        <v>104</v>
      </c>
      <c r="B144" s="2" t="s">
        <v>94</v>
      </c>
      <c r="C144" s="2">
        <v>4</v>
      </c>
      <c r="D144" s="2">
        <v>100015</v>
      </c>
      <c r="E144" s="2" t="s">
        <v>26</v>
      </c>
      <c r="F144" s="9">
        <v>2</v>
      </c>
      <c r="G144" s="9">
        <f t="shared" si="4"/>
        <v>8</v>
      </c>
    </row>
    <row r="145" spans="1:7" hidden="1" x14ac:dyDescent="0.25">
      <c r="A145" s="9" t="s">
        <v>104</v>
      </c>
      <c r="B145" s="2" t="s">
        <v>27</v>
      </c>
      <c r="C145" s="2">
        <v>3</v>
      </c>
      <c r="D145" s="2">
        <v>100177</v>
      </c>
      <c r="E145" s="2" t="s">
        <v>28</v>
      </c>
      <c r="F145" s="9">
        <v>2</v>
      </c>
      <c r="G145" s="9">
        <f t="shared" si="4"/>
        <v>6</v>
      </c>
    </row>
    <row r="146" spans="1:7" hidden="1" x14ac:dyDescent="0.25">
      <c r="A146" s="9" t="s">
        <v>104</v>
      </c>
      <c r="B146" s="2" t="s">
        <v>31</v>
      </c>
      <c r="C146" s="2">
        <v>1</v>
      </c>
      <c r="D146" s="2">
        <v>100023</v>
      </c>
      <c r="E146" s="2" t="s">
        <v>32</v>
      </c>
      <c r="F146" s="9">
        <v>4</v>
      </c>
      <c r="G146" s="9">
        <f t="shared" si="4"/>
        <v>4</v>
      </c>
    </row>
    <row r="147" spans="1:7" hidden="1" x14ac:dyDescent="0.25">
      <c r="A147" s="9" t="s">
        <v>104</v>
      </c>
      <c r="B147" s="2" t="s">
        <v>105</v>
      </c>
      <c r="C147" s="2">
        <v>11</v>
      </c>
      <c r="D147" s="2">
        <v>100026</v>
      </c>
      <c r="E147" s="2" t="s">
        <v>33</v>
      </c>
      <c r="F147" s="9">
        <v>4</v>
      </c>
      <c r="G147" s="9">
        <f t="shared" si="4"/>
        <v>44</v>
      </c>
    </row>
    <row r="148" spans="1:7" hidden="1" x14ac:dyDescent="0.25">
      <c r="A148" s="9" t="s">
        <v>104</v>
      </c>
      <c r="B148" s="2" t="s">
        <v>106</v>
      </c>
      <c r="C148" s="2">
        <v>1</v>
      </c>
      <c r="D148" s="2">
        <v>100028</v>
      </c>
      <c r="E148" s="2" t="s">
        <v>34</v>
      </c>
      <c r="F148" s="9">
        <v>4</v>
      </c>
      <c r="G148" s="9">
        <f t="shared" si="4"/>
        <v>4</v>
      </c>
    </row>
    <row r="149" spans="1:7" hidden="1" x14ac:dyDescent="0.25">
      <c r="A149" s="9" t="s">
        <v>104</v>
      </c>
      <c r="B149" s="2" t="s">
        <v>37</v>
      </c>
      <c r="C149" s="2">
        <v>1</v>
      </c>
      <c r="D149" s="2">
        <v>100027</v>
      </c>
      <c r="E149" s="2" t="s">
        <v>118</v>
      </c>
      <c r="F149" s="9">
        <v>4</v>
      </c>
      <c r="G149" s="9">
        <f t="shared" si="4"/>
        <v>4</v>
      </c>
    </row>
    <row r="150" spans="1:7" hidden="1" x14ac:dyDescent="0.25">
      <c r="A150" s="9" t="s">
        <v>104</v>
      </c>
      <c r="B150" s="2" t="s">
        <v>47</v>
      </c>
      <c r="C150" s="2">
        <v>1</v>
      </c>
      <c r="D150" s="2">
        <v>100180</v>
      </c>
      <c r="E150" s="2" t="s">
        <v>48</v>
      </c>
      <c r="F150" s="9">
        <v>4</v>
      </c>
      <c r="G150" s="9">
        <f t="shared" si="4"/>
        <v>4</v>
      </c>
    </row>
    <row r="151" spans="1:7" hidden="1" x14ac:dyDescent="0.25">
      <c r="A151" s="9" t="s">
        <v>104</v>
      </c>
      <c r="B151" s="2" t="s">
        <v>49</v>
      </c>
      <c r="C151" s="2">
        <v>1</v>
      </c>
      <c r="D151" s="2">
        <v>100181</v>
      </c>
      <c r="E151" s="2" t="s">
        <v>50</v>
      </c>
      <c r="F151" s="9">
        <v>2</v>
      </c>
      <c r="G151" s="9">
        <f t="shared" si="4"/>
        <v>2</v>
      </c>
    </row>
    <row r="152" spans="1:7" hidden="1" x14ac:dyDescent="0.25">
      <c r="A152" s="9" t="s">
        <v>104</v>
      </c>
      <c r="B152" s="2" t="s">
        <v>57</v>
      </c>
      <c r="C152" s="2">
        <v>1</v>
      </c>
      <c r="D152" s="2">
        <v>100066</v>
      </c>
      <c r="E152" s="2" t="s">
        <v>58</v>
      </c>
      <c r="F152" s="9">
        <v>2</v>
      </c>
      <c r="G152" s="9">
        <f t="shared" si="4"/>
        <v>2</v>
      </c>
    </row>
    <row r="153" spans="1:7" hidden="1" x14ac:dyDescent="0.25">
      <c r="A153" s="9" t="s">
        <v>104</v>
      </c>
      <c r="B153" s="2" t="s">
        <v>59</v>
      </c>
      <c r="C153" s="2">
        <v>3</v>
      </c>
      <c r="D153" s="2">
        <v>100061</v>
      </c>
      <c r="E153" s="2" t="s">
        <v>122</v>
      </c>
      <c r="F153" s="9">
        <v>6</v>
      </c>
      <c r="G153" s="9">
        <f t="shared" si="4"/>
        <v>18</v>
      </c>
    </row>
    <row r="154" spans="1:7" hidden="1" x14ac:dyDescent="0.25">
      <c r="A154" s="9" t="s">
        <v>104</v>
      </c>
      <c r="B154" s="2" t="s">
        <v>61</v>
      </c>
      <c r="C154" s="2">
        <v>3</v>
      </c>
      <c r="D154" s="2">
        <v>100226</v>
      </c>
      <c r="E154" s="2" t="s">
        <v>62</v>
      </c>
      <c r="F154" s="9">
        <v>4</v>
      </c>
      <c r="G154" s="9">
        <f t="shared" si="4"/>
        <v>12</v>
      </c>
    </row>
    <row r="155" spans="1:7" hidden="1" x14ac:dyDescent="0.25">
      <c r="A155" s="9" t="s">
        <v>104</v>
      </c>
      <c r="B155" s="2" t="s">
        <v>89</v>
      </c>
      <c r="C155" s="2">
        <v>1</v>
      </c>
      <c r="D155" s="2">
        <v>100050</v>
      </c>
      <c r="E155" s="2" t="s">
        <v>90</v>
      </c>
      <c r="F155" s="9">
        <v>12</v>
      </c>
      <c r="G155" s="9">
        <f t="shared" si="4"/>
        <v>12</v>
      </c>
    </row>
    <row r="156" spans="1:7" hidden="1" x14ac:dyDescent="0.25">
      <c r="A156" s="9" t="s">
        <v>104</v>
      </c>
      <c r="B156" s="2" t="s">
        <v>11</v>
      </c>
      <c r="C156" s="2">
        <v>1</v>
      </c>
      <c r="D156" s="2">
        <v>100054</v>
      </c>
      <c r="E156" s="2" t="s">
        <v>73</v>
      </c>
      <c r="F156" s="9">
        <v>12</v>
      </c>
      <c r="G156" s="9">
        <f t="shared" si="4"/>
        <v>12</v>
      </c>
    </row>
    <row r="157" spans="1:7" hidden="1" x14ac:dyDescent="0.25">
      <c r="A157" s="9" t="s">
        <v>104</v>
      </c>
      <c r="B157" s="2" t="s">
        <v>67</v>
      </c>
      <c r="C157" s="2">
        <v>1</v>
      </c>
      <c r="D157" s="2">
        <v>100053</v>
      </c>
      <c r="E157" s="2" t="s">
        <v>68</v>
      </c>
      <c r="F157" s="9">
        <v>4</v>
      </c>
      <c r="G157" s="9">
        <f t="shared" si="4"/>
        <v>4</v>
      </c>
    </row>
    <row r="158" spans="1:7" hidden="1" x14ac:dyDescent="0.25">
      <c r="A158" s="9" t="s">
        <v>104</v>
      </c>
      <c r="B158" s="2" t="s">
        <v>102</v>
      </c>
      <c r="C158" s="2">
        <v>2</v>
      </c>
      <c r="D158" s="2">
        <v>100055</v>
      </c>
      <c r="E158" s="2" t="s">
        <v>69</v>
      </c>
      <c r="F158" s="9">
        <v>4</v>
      </c>
      <c r="G158" s="9">
        <f t="shared" si="4"/>
        <v>8</v>
      </c>
    </row>
    <row r="159" spans="1:7" hidden="1" x14ac:dyDescent="0.25">
      <c r="A159" s="9" t="s">
        <v>104</v>
      </c>
      <c r="B159" s="2" t="s">
        <v>92</v>
      </c>
      <c r="C159" s="2">
        <v>1</v>
      </c>
      <c r="D159" s="2">
        <v>100053</v>
      </c>
      <c r="E159" s="2" t="s">
        <v>68</v>
      </c>
      <c r="F159" s="9">
        <v>4</v>
      </c>
      <c r="G159" s="9">
        <f t="shared" ref="G159:G190" si="5">+C159*F159</f>
        <v>4</v>
      </c>
    </row>
    <row r="160" spans="1:7" hidden="1" x14ac:dyDescent="0.25">
      <c r="A160" s="9" t="s">
        <v>104</v>
      </c>
      <c r="B160" s="2" t="s">
        <v>93</v>
      </c>
      <c r="C160" s="2">
        <v>2</v>
      </c>
      <c r="D160" s="2">
        <v>100054</v>
      </c>
      <c r="E160" s="2" t="s">
        <v>73</v>
      </c>
      <c r="F160" s="9">
        <v>2</v>
      </c>
      <c r="G160" s="9">
        <f t="shared" si="5"/>
        <v>4</v>
      </c>
    </row>
    <row r="161" spans="1:7" hidden="1" x14ac:dyDescent="0.25">
      <c r="A161" s="9" t="s">
        <v>104</v>
      </c>
      <c r="B161" s="2" t="s">
        <v>16</v>
      </c>
      <c r="C161" s="2">
        <v>1</v>
      </c>
      <c r="D161" s="2">
        <v>100031</v>
      </c>
      <c r="E161" s="2" t="s">
        <v>70</v>
      </c>
      <c r="F161" s="9">
        <v>2</v>
      </c>
      <c r="G161" s="9">
        <f t="shared" si="5"/>
        <v>2</v>
      </c>
    </row>
    <row r="162" spans="1:7" hidden="1" x14ac:dyDescent="0.25">
      <c r="A162" s="9" t="s">
        <v>104</v>
      </c>
      <c r="B162" s="2" t="s">
        <v>94</v>
      </c>
      <c r="C162" s="2">
        <v>4</v>
      </c>
      <c r="D162" s="2">
        <v>100014</v>
      </c>
      <c r="E162" s="2" t="s">
        <v>46</v>
      </c>
      <c r="F162" s="9">
        <v>4</v>
      </c>
      <c r="G162" s="9">
        <f t="shared" si="5"/>
        <v>16</v>
      </c>
    </row>
    <row r="163" spans="1:7" hidden="1" x14ac:dyDescent="0.25">
      <c r="A163" s="9" t="s">
        <v>104</v>
      </c>
      <c r="B163" s="2" t="s">
        <v>27</v>
      </c>
      <c r="C163" s="2">
        <v>3</v>
      </c>
      <c r="D163" s="2">
        <v>100031</v>
      </c>
      <c r="E163" s="2" t="s">
        <v>70</v>
      </c>
      <c r="F163" s="9">
        <v>2</v>
      </c>
      <c r="G163" s="9">
        <f t="shared" si="5"/>
        <v>6</v>
      </c>
    </row>
    <row r="164" spans="1:7" hidden="1" x14ac:dyDescent="0.25">
      <c r="A164" s="9" t="s">
        <v>104</v>
      </c>
      <c r="B164" s="2" t="s">
        <v>49</v>
      </c>
      <c r="C164" s="2">
        <v>1</v>
      </c>
      <c r="D164" s="2">
        <v>100183</v>
      </c>
      <c r="E164" s="2" t="s">
        <v>72</v>
      </c>
      <c r="F164" s="9">
        <v>2</v>
      </c>
      <c r="G164" s="9">
        <f t="shared" si="5"/>
        <v>2</v>
      </c>
    </row>
    <row r="165" spans="1:7" hidden="1" x14ac:dyDescent="0.25">
      <c r="A165" s="9" t="s">
        <v>104</v>
      </c>
      <c r="B165" s="2" t="s">
        <v>67</v>
      </c>
      <c r="C165" s="2">
        <v>1</v>
      </c>
      <c r="D165" s="2">
        <v>100052</v>
      </c>
      <c r="E165" s="2" t="s">
        <v>101</v>
      </c>
      <c r="F165" s="9">
        <v>2</v>
      </c>
      <c r="G165" s="9">
        <f t="shared" si="5"/>
        <v>2</v>
      </c>
    </row>
    <row r="166" spans="1:7" hidden="1" x14ac:dyDescent="0.25">
      <c r="A166" s="9" t="s">
        <v>107</v>
      </c>
      <c r="B166" s="2" t="s">
        <v>92</v>
      </c>
      <c r="C166" s="2">
        <v>1</v>
      </c>
      <c r="D166" s="2">
        <v>100054</v>
      </c>
      <c r="E166" s="2" t="s">
        <v>73</v>
      </c>
      <c r="F166" s="9">
        <v>2</v>
      </c>
      <c r="G166" s="9">
        <f t="shared" si="5"/>
        <v>2</v>
      </c>
    </row>
    <row r="167" spans="1:7" hidden="1" x14ac:dyDescent="0.25">
      <c r="A167" s="9" t="s">
        <v>107</v>
      </c>
      <c r="B167" s="2" t="s">
        <v>6</v>
      </c>
      <c r="C167" s="2">
        <v>1</v>
      </c>
      <c r="D167" s="2">
        <v>100052</v>
      </c>
      <c r="E167" s="2" t="s">
        <v>101</v>
      </c>
      <c r="F167" s="9">
        <v>2</v>
      </c>
      <c r="G167" s="9">
        <f t="shared" si="5"/>
        <v>2</v>
      </c>
    </row>
    <row r="168" spans="1:7" hidden="1" x14ac:dyDescent="0.25">
      <c r="A168" s="9" t="s">
        <v>107</v>
      </c>
      <c r="B168" s="2" t="s">
        <v>7</v>
      </c>
      <c r="C168" s="2">
        <v>1</v>
      </c>
      <c r="D168" s="2">
        <v>100054</v>
      </c>
      <c r="E168" s="2" t="s">
        <v>73</v>
      </c>
      <c r="F168" s="9">
        <v>2</v>
      </c>
      <c r="G168" s="9">
        <f t="shared" si="5"/>
        <v>2</v>
      </c>
    </row>
    <row r="169" spans="1:7" hidden="1" x14ac:dyDescent="0.25">
      <c r="A169" s="9" t="s">
        <v>107</v>
      </c>
      <c r="B169" s="2" t="s">
        <v>93</v>
      </c>
      <c r="C169" s="2">
        <v>1</v>
      </c>
      <c r="D169" s="2">
        <v>100052</v>
      </c>
      <c r="E169" s="2" t="s">
        <v>101</v>
      </c>
      <c r="F169" s="9">
        <v>2</v>
      </c>
      <c r="G169" s="9">
        <f t="shared" si="5"/>
        <v>2</v>
      </c>
    </row>
    <row r="170" spans="1:7" hidden="1" x14ac:dyDescent="0.25">
      <c r="A170" s="9" t="s">
        <v>107</v>
      </c>
      <c r="B170" s="2" t="s">
        <v>83</v>
      </c>
      <c r="C170" s="2">
        <v>1</v>
      </c>
      <c r="D170" s="2">
        <v>100021</v>
      </c>
      <c r="E170" s="2" t="s">
        <v>10</v>
      </c>
      <c r="F170" s="9">
        <v>12</v>
      </c>
      <c r="G170" s="9">
        <f t="shared" si="5"/>
        <v>12</v>
      </c>
    </row>
    <row r="171" spans="1:7" hidden="1" x14ac:dyDescent="0.25">
      <c r="A171" s="9" t="s">
        <v>107</v>
      </c>
      <c r="B171" s="2" t="s">
        <v>14</v>
      </c>
      <c r="C171" s="2">
        <v>1</v>
      </c>
      <c r="D171" s="2">
        <v>100221</v>
      </c>
      <c r="E171" s="2" t="s">
        <v>15</v>
      </c>
      <c r="F171" s="9">
        <v>12</v>
      </c>
      <c r="G171" s="9">
        <f t="shared" si="5"/>
        <v>12</v>
      </c>
    </row>
    <row r="172" spans="1:7" hidden="1" x14ac:dyDescent="0.25">
      <c r="A172" s="9" t="s">
        <v>107</v>
      </c>
      <c r="B172" s="2" t="s">
        <v>16</v>
      </c>
      <c r="C172" s="2">
        <v>2</v>
      </c>
      <c r="D172" s="2">
        <v>100070</v>
      </c>
      <c r="E172" s="2" t="s">
        <v>126</v>
      </c>
      <c r="F172" s="9">
        <v>2</v>
      </c>
      <c r="G172" s="9">
        <f t="shared" si="5"/>
        <v>4</v>
      </c>
    </row>
    <row r="173" spans="1:7" hidden="1" x14ac:dyDescent="0.25">
      <c r="A173" s="9" t="s">
        <v>107</v>
      </c>
      <c r="B173" s="2" t="s">
        <v>23</v>
      </c>
      <c r="C173" s="2">
        <v>2</v>
      </c>
      <c r="D173" s="2">
        <v>100071</v>
      </c>
      <c r="E173" s="2" t="s">
        <v>24</v>
      </c>
      <c r="F173" s="9">
        <v>2</v>
      </c>
      <c r="G173" s="9">
        <f t="shared" si="5"/>
        <v>4</v>
      </c>
    </row>
    <row r="174" spans="1:7" hidden="1" x14ac:dyDescent="0.25">
      <c r="A174" s="9" t="s">
        <v>107</v>
      </c>
      <c r="B174" s="2" t="s">
        <v>94</v>
      </c>
      <c r="C174" s="2">
        <v>3</v>
      </c>
      <c r="D174" s="2">
        <v>100015</v>
      </c>
      <c r="E174" s="2" t="s">
        <v>26</v>
      </c>
      <c r="F174" s="9">
        <v>2</v>
      </c>
      <c r="G174" s="9">
        <f t="shared" si="5"/>
        <v>6</v>
      </c>
    </row>
    <row r="175" spans="1:7" hidden="1" x14ac:dyDescent="0.25">
      <c r="A175" s="9" t="s">
        <v>107</v>
      </c>
      <c r="B175" s="2" t="s">
        <v>27</v>
      </c>
      <c r="C175" s="2">
        <v>3</v>
      </c>
      <c r="D175" s="2">
        <v>100177</v>
      </c>
      <c r="E175" s="2" t="s">
        <v>28</v>
      </c>
      <c r="F175" s="9">
        <v>2</v>
      </c>
      <c r="G175" s="9">
        <f t="shared" si="5"/>
        <v>6</v>
      </c>
    </row>
    <row r="176" spans="1:7" hidden="1" x14ac:dyDescent="0.25">
      <c r="A176" s="9" t="s">
        <v>107</v>
      </c>
      <c r="B176" s="2" t="s">
        <v>108</v>
      </c>
      <c r="C176" s="2">
        <v>1</v>
      </c>
      <c r="D176" s="2">
        <v>100023</v>
      </c>
      <c r="E176" s="2" t="s">
        <v>32</v>
      </c>
      <c r="F176" s="9">
        <v>4</v>
      </c>
      <c r="G176" s="9">
        <f t="shared" si="5"/>
        <v>4</v>
      </c>
    </row>
    <row r="177" spans="1:7" hidden="1" x14ac:dyDescent="0.25">
      <c r="A177" s="9" t="s">
        <v>107</v>
      </c>
      <c r="B177" s="2" t="s">
        <v>109</v>
      </c>
      <c r="C177" s="2">
        <v>8</v>
      </c>
      <c r="D177" s="2">
        <v>100026</v>
      </c>
      <c r="E177" s="2" t="s">
        <v>33</v>
      </c>
      <c r="F177" s="9">
        <v>4</v>
      </c>
      <c r="G177" s="9">
        <f t="shared" si="5"/>
        <v>32</v>
      </c>
    </row>
    <row r="178" spans="1:7" hidden="1" x14ac:dyDescent="0.25">
      <c r="A178" s="9" t="s">
        <v>107</v>
      </c>
      <c r="B178" s="2" t="s">
        <v>106</v>
      </c>
      <c r="C178" s="2">
        <v>1</v>
      </c>
      <c r="D178" s="2">
        <v>100028</v>
      </c>
      <c r="E178" s="2" t="s">
        <v>34</v>
      </c>
      <c r="F178" s="9">
        <v>4</v>
      </c>
      <c r="G178" s="9">
        <f t="shared" si="5"/>
        <v>4</v>
      </c>
    </row>
    <row r="179" spans="1:7" hidden="1" x14ac:dyDescent="0.25">
      <c r="A179" s="9" t="s">
        <v>107</v>
      </c>
      <c r="B179" s="2" t="s">
        <v>35</v>
      </c>
      <c r="C179" s="2">
        <v>1</v>
      </c>
      <c r="D179" s="2">
        <v>100030</v>
      </c>
      <c r="E179" s="2" t="s">
        <v>36</v>
      </c>
      <c r="F179" s="9">
        <v>4</v>
      </c>
      <c r="G179" s="9">
        <f t="shared" si="5"/>
        <v>4</v>
      </c>
    </row>
    <row r="180" spans="1:7" hidden="1" x14ac:dyDescent="0.25">
      <c r="A180" s="9" t="s">
        <v>107</v>
      </c>
      <c r="B180" s="2" t="s">
        <v>37</v>
      </c>
      <c r="C180" s="2">
        <v>1</v>
      </c>
      <c r="D180" s="2">
        <v>100027</v>
      </c>
      <c r="E180" s="2" t="s">
        <v>118</v>
      </c>
      <c r="F180" s="9">
        <v>4</v>
      </c>
      <c r="G180" s="9">
        <f t="shared" si="5"/>
        <v>4</v>
      </c>
    </row>
    <row r="181" spans="1:7" hidden="1" x14ac:dyDescent="0.25">
      <c r="A181" s="9" t="s">
        <v>107</v>
      </c>
      <c r="B181" s="2" t="s">
        <v>47</v>
      </c>
      <c r="C181" s="2">
        <v>1</v>
      </c>
      <c r="D181" s="2">
        <v>100180</v>
      </c>
      <c r="E181" s="2" t="s">
        <v>48</v>
      </c>
      <c r="F181" s="9">
        <v>4</v>
      </c>
      <c r="G181" s="9">
        <f t="shared" si="5"/>
        <v>4</v>
      </c>
    </row>
    <row r="182" spans="1:7" hidden="1" x14ac:dyDescent="0.25">
      <c r="A182" s="9" t="s">
        <v>107</v>
      </c>
      <c r="B182" s="2" t="s">
        <v>49</v>
      </c>
      <c r="C182" s="2">
        <v>1</v>
      </c>
      <c r="D182" s="2">
        <v>100181</v>
      </c>
      <c r="E182" s="2" t="s">
        <v>50</v>
      </c>
      <c r="F182" s="9">
        <v>2</v>
      </c>
      <c r="G182" s="9">
        <f t="shared" si="5"/>
        <v>2</v>
      </c>
    </row>
    <row r="183" spans="1:7" hidden="1" x14ac:dyDescent="0.25">
      <c r="A183" s="9" t="s">
        <v>107</v>
      </c>
      <c r="B183" s="2" t="s">
        <v>59</v>
      </c>
      <c r="C183" s="2">
        <v>6</v>
      </c>
      <c r="D183" s="2">
        <v>100061</v>
      </c>
      <c r="E183" s="2" t="s">
        <v>122</v>
      </c>
      <c r="F183" s="9">
        <v>6</v>
      </c>
      <c r="G183" s="9">
        <f t="shared" si="5"/>
        <v>36</v>
      </c>
    </row>
    <row r="184" spans="1:7" hidden="1" x14ac:dyDescent="0.25">
      <c r="A184" s="9" t="s">
        <v>107</v>
      </c>
      <c r="B184" s="2" t="s">
        <v>61</v>
      </c>
      <c r="C184" s="2">
        <v>3</v>
      </c>
      <c r="D184" s="2">
        <v>100226</v>
      </c>
      <c r="E184" s="2" t="s">
        <v>62</v>
      </c>
      <c r="F184" s="9">
        <v>4</v>
      </c>
      <c r="G184" s="9">
        <f t="shared" si="5"/>
        <v>12</v>
      </c>
    </row>
    <row r="185" spans="1:7" hidden="1" x14ac:dyDescent="0.25">
      <c r="A185" s="9" t="s">
        <v>107</v>
      </c>
      <c r="B185" s="2" t="s">
        <v>11</v>
      </c>
      <c r="C185" s="2">
        <v>1</v>
      </c>
      <c r="D185" s="2">
        <v>100054</v>
      </c>
      <c r="E185" s="2" t="s">
        <v>73</v>
      </c>
      <c r="F185" s="9">
        <v>12</v>
      </c>
      <c r="G185" s="9">
        <f t="shared" si="5"/>
        <v>12</v>
      </c>
    </row>
    <row r="186" spans="1:7" hidden="1" x14ac:dyDescent="0.25">
      <c r="A186" s="9" t="s">
        <v>107</v>
      </c>
      <c r="B186" s="2" t="s">
        <v>67</v>
      </c>
      <c r="C186" s="2">
        <v>1</v>
      </c>
      <c r="D186" s="2">
        <v>100053</v>
      </c>
      <c r="E186" s="2" t="s">
        <v>68</v>
      </c>
      <c r="F186" s="9">
        <v>4</v>
      </c>
      <c r="G186" s="9">
        <f t="shared" si="5"/>
        <v>4</v>
      </c>
    </row>
    <row r="187" spans="1:7" hidden="1" x14ac:dyDescent="0.25">
      <c r="A187" s="9" t="s">
        <v>107</v>
      </c>
      <c r="B187" s="2" t="s">
        <v>102</v>
      </c>
      <c r="C187" s="2">
        <v>1</v>
      </c>
      <c r="D187" s="2">
        <v>100055</v>
      </c>
      <c r="E187" s="2" t="s">
        <v>69</v>
      </c>
      <c r="F187" s="9">
        <v>4</v>
      </c>
      <c r="G187" s="9">
        <f t="shared" si="5"/>
        <v>4</v>
      </c>
    </row>
    <row r="188" spans="1:7" hidden="1" x14ac:dyDescent="0.25">
      <c r="A188" s="9" t="s">
        <v>107</v>
      </c>
      <c r="B188" s="2" t="s">
        <v>110</v>
      </c>
      <c r="C188" s="2">
        <v>1</v>
      </c>
      <c r="D188" s="2">
        <v>100013</v>
      </c>
      <c r="E188" s="2" t="s">
        <v>111</v>
      </c>
      <c r="F188" s="9">
        <v>8</v>
      </c>
      <c r="G188" s="9">
        <f t="shared" si="5"/>
        <v>8</v>
      </c>
    </row>
    <row r="189" spans="1:7" hidden="1" x14ac:dyDescent="0.25">
      <c r="A189" s="9" t="s">
        <v>107</v>
      </c>
      <c r="B189" s="2" t="s">
        <v>92</v>
      </c>
      <c r="C189" s="2">
        <v>1</v>
      </c>
      <c r="D189" s="2">
        <v>100053</v>
      </c>
      <c r="E189" s="2" t="s">
        <v>68</v>
      </c>
      <c r="F189" s="9">
        <v>4</v>
      </c>
      <c r="G189" s="9">
        <f t="shared" si="5"/>
        <v>4</v>
      </c>
    </row>
    <row r="190" spans="1:7" hidden="1" x14ac:dyDescent="0.25">
      <c r="A190" s="9" t="s">
        <v>107</v>
      </c>
      <c r="B190" s="2" t="s">
        <v>6</v>
      </c>
      <c r="C190" s="2">
        <v>1</v>
      </c>
      <c r="D190" s="2">
        <v>100053</v>
      </c>
      <c r="E190" s="2" t="s">
        <v>68</v>
      </c>
      <c r="F190" s="9">
        <v>4</v>
      </c>
      <c r="G190" s="9">
        <f t="shared" si="5"/>
        <v>4</v>
      </c>
    </row>
    <row r="191" spans="1:7" hidden="1" x14ac:dyDescent="0.25">
      <c r="A191" s="9" t="s">
        <v>107</v>
      </c>
      <c r="B191" s="2" t="s">
        <v>7</v>
      </c>
      <c r="C191" s="2">
        <v>1</v>
      </c>
      <c r="D191" s="2">
        <v>100055</v>
      </c>
      <c r="E191" s="2" t="s">
        <v>69</v>
      </c>
      <c r="F191" s="9">
        <v>4</v>
      </c>
      <c r="G191" s="9">
        <f t="shared" ref="G191:G222" si="6">+C191*F191</f>
        <v>4</v>
      </c>
    </row>
    <row r="192" spans="1:7" hidden="1" x14ac:dyDescent="0.25">
      <c r="A192" s="9" t="s">
        <v>107</v>
      </c>
      <c r="B192" s="2" t="s">
        <v>93</v>
      </c>
      <c r="C192" s="2">
        <v>1</v>
      </c>
      <c r="D192" s="2">
        <v>100053</v>
      </c>
      <c r="E192" s="2" t="s">
        <v>68</v>
      </c>
      <c r="F192" s="9">
        <v>4</v>
      </c>
      <c r="G192" s="9">
        <f t="shared" si="6"/>
        <v>4</v>
      </c>
    </row>
    <row r="193" spans="1:7" hidden="1" x14ac:dyDescent="0.25">
      <c r="A193" s="9" t="s">
        <v>107</v>
      </c>
      <c r="B193" s="2" t="s">
        <v>16</v>
      </c>
      <c r="C193" s="2">
        <v>2</v>
      </c>
      <c r="D193" s="2">
        <v>100031</v>
      </c>
      <c r="E193" s="2" t="s">
        <v>70</v>
      </c>
      <c r="F193" s="9">
        <v>2</v>
      </c>
      <c r="G193" s="9">
        <f t="shared" si="6"/>
        <v>4</v>
      </c>
    </row>
    <row r="194" spans="1:7" hidden="1" x14ac:dyDescent="0.25">
      <c r="A194" s="9" t="s">
        <v>107</v>
      </c>
      <c r="B194" s="2" t="s">
        <v>94</v>
      </c>
      <c r="C194" s="2">
        <v>3</v>
      </c>
      <c r="D194" s="2">
        <v>100014</v>
      </c>
      <c r="E194" s="2" t="s">
        <v>46</v>
      </c>
      <c r="F194" s="9">
        <v>4</v>
      </c>
      <c r="G194" s="9">
        <f t="shared" si="6"/>
        <v>12</v>
      </c>
    </row>
    <row r="195" spans="1:7" hidden="1" x14ac:dyDescent="0.25">
      <c r="A195" s="9" t="s">
        <v>107</v>
      </c>
      <c r="B195" s="2" t="s">
        <v>27</v>
      </c>
      <c r="C195" s="2">
        <v>3</v>
      </c>
      <c r="D195" s="2">
        <v>100031</v>
      </c>
      <c r="E195" s="2" t="s">
        <v>70</v>
      </c>
      <c r="F195" s="9">
        <v>2</v>
      </c>
      <c r="G195" s="9">
        <f t="shared" si="6"/>
        <v>6</v>
      </c>
    </row>
    <row r="196" spans="1:7" hidden="1" x14ac:dyDescent="0.25">
      <c r="A196" s="9" t="s">
        <v>107</v>
      </c>
      <c r="B196" s="2" t="s">
        <v>49</v>
      </c>
      <c r="C196" s="2">
        <v>1</v>
      </c>
      <c r="D196" s="2">
        <v>100183</v>
      </c>
      <c r="E196" s="2" t="s">
        <v>72</v>
      </c>
      <c r="F196" s="9">
        <v>2</v>
      </c>
      <c r="G196" s="9">
        <f t="shared" si="6"/>
        <v>2</v>
      </c>
    </row>
    <row r="197" spans="1:7" hidden="1" x14ac:dyDescent="0.25">
      <c r="A197" s="9" t="s">
        <v>107</v>
      </c>
      <c r="B197" s="2" t="s">
        <v>67</v>
      </c>
      <c r="C197" s="2">
        <v>1</v>
      </c>
      <c r="D197" s="2">
        <v>100052</v>
      </c>
      <c r="E197" s="2" t="s">
        <v>101</v>
      </c>
      <c r="F197" s="9">
        <v>2</v>
      </c>
      <c r="G197" s="9">
        <f t="shared" si="6"/>
        <v>2</v>
      </c>
    </row>
    <row r="198" spans="1:7" hidden="1" x14ac:dyDescent="0.25">
      <c r="A198" s="9" t="s">
        <v>91</v>
      </c>
      <c r="B198" s="2" t="s">
        <v>97</v>
      </c>
      <c r="C198" s="2">
        <v>1</v>
      </c>
      <c r="D198" s="2">
        <v>100055</v>
      </c>
      <c r="E198" s="2" t="s">
        <v>69</v>
      </c>
      <c r="F198" s="9">
        <v>4</v>
      </c>
      <c r="G198" s="9">
        <f t="shared" si="6"/>
        <v>4</v>
      </c>
    </row>
    <row r="199" spans="1:7" hidden="1" x14ac:dyDescent="0.25">
      <c r="A199" s="9" t="s">
        <v>78</v>
      </c>
      <c r="B199" s="2" t="s">
        <v>97</v>
      </c>
      <c r="C199" s="2">
        <v>1</v>
      </c>
      <c r="D199" s="2">
        <v>100054</v>
      </c>
      <c r="E199" s="2" t="s">
        <v>73</v>
      </c>
      <c r="F199" s="9">
        <v>2</v>
      </c>
      <c r="G199" s="9">
        <f t="shared" si="6"/>
        <v>2</v>
      </c>
    </row>
    <row r="200" spans="1:7" hidden="1" x14ac:dyDescent="0.25">
      <c r="A200" s="9" t="s">
        <v>78</v>
      </c>
      <c r="B200" s="2" t="s">
        <v>97</v>
      </c>
      <c r="C200" s="2">
        <v>1</v>
      </c>
      <c r="D200" s="2">
        <v>100055</v>
      </c>
      <c r="E200" s="2" t="s">
        <v>69</v>
      </c>
      <c r="F200" s="9">
        <v>8</v>
      </c>
      <c r="G200" s="9">
        <f t="shared" si="6"/>
        <v>8</v>
      </c>
    </row>
    <row r="201" spans="1:7" hidden="1" x14ac:dyDescent="0.25">
      <c r="A201" s="9" t="s">
        <v>91</v>
      </c>
      <c r="B201" s="2" t="s">
        <v>102</v>
      </c>
      <c r="C201" s="2">
        <v>1</v>
      </c>
      <c r="D201" s="2">
        <v>100054</v>
      </c>
      <c r="E201" s="2" t="s">
        <v>73</v>
      </c>
      <c r="F201" s="9">
        <v>2</v>
      </c>
      <c r="G201" s="9">
        <f t="shared" si="6"/>
        <v>2</v>
      </c>
    </row>
    <row r="202" spans="1:7" hidden="1" x14ac:dyDescent="0.25">
      <c r="A202" s="9" t="s">
        <v>104</v>
      </c>
      <c r="B202" s="2" t="s">
        <v>102</v>
      </c>
      <c r="C202" s="2">
        <v>2</v>
      </c>
      <c r="D202" s="2">
        <v>100054</v>
      </c>
      <c r="E202" s="2" t="s">
        <v>73</v>
      </c>
      <c r="F202" s="9">
        <v>2</v>
      </c>
      <c r="G202" s="9">
        <f t="shared" si="6"/>
        <v>4</v>
      </c>
    </row>
    <row r="203" spans="1:7" hidden="1" x14ac:dyDescent="0.25">
      <c r="A203" s="9" t="s">
        <v>107</v>
      </c>
      <c r="B203" s="2" t="s">
        <v>102</v>
      </c>
      <c r="C203" s="2">
        <v>1</v>
      </c>
      <c r="D203" s="2">
        <v>100054</v>
      </c>
      <c r="E203" s="2" t="s">
        <v>73</v>
      </c>
      <c r="F203" s="9">
        <v>2</v>
      </c>
      <c r="G203" s="9">
        <f t="shared" si="6"/>
        <v>2</v>
      </c>
    </row>
    <row r="204" spans="1:7" hidden="1" x14ac:dyDescent="0.25">
      <c r="A204" s="9" t="s">
        <v>104</v>
      </c>
      <c r="B204" s="2" t="s">
        <v>112</v>
      </c>
      <c r="C204" s="2">
        <v>1</v>
      </c>
      <c r="D204" s="2">
        <v>100054</v>
      </c>
      <c r="E204" s="2" t="s">
        <v>73</v>
      </c>
      <c r="F204" s="9">
        <v>2</v>
      </c>
      <c r="G204" s="9">
        <f t="shared" si="6"/>
        <v>2</v>
      </c>
    </row>
    <row r="205" spans="1:7" hidden="1" x14ac:dyDescent="0.25">
      <c r="A205" s="9" t="s">
        <v>104</v>
      </c>
      <c r="B205" s="2" t="s">
        <v>112</v>
      </c>
      <c r="C205" s="2">
        <v>1</v>
      </c>
      <c r="D205" s="2">
        <v>100055</v>
      </c>
      <c r="E205" s="2" t="s">
        <v>69</v>
      </c>
      <c r="F205" s="9">
        <v>8</v>
      </c>
      <c r="G205" s="9">
        <f t="shared" si="6"/>
        <v>8</v>
      </c>
    </row>
    <row r="206" spans="1:7" hidden="1" x14ac:dyDescent="0.25">
      <c r="A206" s="9" t="s">
        <v>107</v>
      </c>
      <c r="B206" s="2" t="s">
        <v>19</v>
      </c>
      <c r="C206" s="2">
        <v>6</v>
      </c>
      <c r="D206" s="2">
        <v>100184</v>
      </c>
      <c r="E206" s="2" t="s">
        <v>20</v>
      </c>
      <c r="F206" s="9">
        <v>4</v>
      </c>
      <c r="G206" s="9">
        <f t="shared" si="6"/>
        <v>24</v>
      </c>
    </row>
    <row r="207" spans="1:7" x14ac:dyDescent="0.25">
      <c r="A207" s="9" t="s">
        <v>79</v>
      </c>
      <c r="B207" s="2" t="s">
        <v>116</v>
      </c>
      <c r="C207" s="2">
        <v>1</v>
      </c>
      <c r="D207" s="2">
        <v>100028</v>
      </c>
      <c r="E207" s="2" t="s">
        <v>34</v>
      </c>
      <c r="F207" s="9">
        <v>4</v>
      </c>
      <c r="G207" s="9">
        <f t="shared" si="6"/>
        <v>4</v>
      </c>
    </row>
    <row r="208" spans="1:7" hidden="1" x14ac:dyDescent="0.25">
      <c r="A208" s="9" t="s">
        <v>82</v>
      </c>
      <c r="B208" s="12" t="s">
        <v>120</v>
      </c>
      <c r="C208" s="12">
        <v>2</v>
      </c>
      <c r="D208" s="2">
        <v>100052</v>
      </c>
      <c r="E208" s="2" t="s">
        <v>101</v>
      </c>
      <c r="F208" s="7">
        <v>2</v>
      </c>
      <c r="G208" s="7">
        <f t="shared" si="6"/>
        <v>4</v>
      </c>
    </row>
    <row r="209" spans="1:7" hidden="1" x14ac:dyDescent="0.25">
      <c r="A209" s="9" t="s">
        <v>82</v>
      </c>
      <c r="B209" s="12" t="s">
        <v>120</v>
      </c>
      <c r="C209" s="12">
        <v>2</v>
      </c>
      <c r="D209" s="2">
        <v>100053</v>
      </c>
      <c r="E209" s="2" t="s">
        <v>68</v>
      </c>
      <c r="F209" s="7">
        <v>4</v>
      </c>
      <c r="G209" s="7">
        <f t="shared" si="6"/>
        <v>8</v>
      </c>
    </row>
    <row r="210" spans="1:7" hidden="1" x14ac:dyDescent="0.25">
      <c r="A210" s="9" t="s">
        <v>82</v>
      </c>
      <c r="B210" s="2" t="s">
        <v>11</v>
      </c>
      <c r="C210" s="2">
        <v>1</v>
      </c>
      <c r="D210" s="2">
        <v>100054</v>
      </c>
      <c r="E210" s="2" t="s">
        <v>73</v>
      </c>
      <c r="F210" s="9">
        <v>12</v>
      </c>
      <c r="G210" s="9">
        <f t="shared" si="6"/>
        <v>12</v>
      </c>
    </row>
    <row r="211" spans="1:7" hidden="1" x14ac:dyDescent="0.25">
      <c r="A211" s="9" t="s">
        <v>82</v>
      </c>
      <c r="B211" s="2" t="s">
        <v>102</v>
      </c>
      <c r="C211" s="12">
        <v>1</v>
      </c>
      <c r="D211" s="2">
        <v>100054</v>
      </c>
      <c r="E211" s="2" t="s">
        <v>73</v>
      </c>
      <c r="F211" s="7">
        <v>2</v>
      </c>
      <c r="G211" s="7">
        <f t="shared" si="6"/>
        <v>2</v>
      </c>
    </row>
    <row r="212" spans="1:7" hidden="1" x14ac:dyDescent="0.25">
      <c r="A212" s="14" t="s">
        <v>82</v>
      </c>
      <c r="B212" s="13" t="s">
        <v>102</v>
      </c>
      <c r="C212" s="15">
        <v>1</v>
      </c>
      <c r="D212" s="2">
        <v>100055</v>
      </c>
      <c r="E212" s="2" t="s">
        <v>69</v>
      </c>
      <c r="F212" s="8">
        <v>4</v>
      </c>
      <c r="G212" s="8">
        <f t="shared" si="6"/>
        <v>4</v>
      </c>
    </row>
    <row r="213" spans="1:7" hidden="1" x14ac:dyDescent="0.25">
      <c r="A213" s="9" t="s">
        <v>82</v>
      </c>
      <c r="B213" s="12" t="s">
        <v>123</v>
      </c>
      <c r="C213" s="12">
        <v>10</v>
      </c>
      <c r="D213" s="2">
        <v>100071</v>
      </c>
      <c r="E213" s="2" t="s">
        <v>24</v>
      </c>
      <c r="F213" s="10">
        <v>2</v>
      </c>
      <c r="G213" s="10">
        <f t="shared" si="6"/>
        <v>20</v>
      </c>
    </row>
    <row r="214" spans="1:7" x14ac:dyDescent="0.25">
      <c r="A214" s="10" t="s">
        <v>79</v>
      </c>
      <c r="B214" s="2" t="s">
        <v>103</v>
      </c>
      <c r="C214" s="12">
        <v>3</v>
      </c>
      <c r="D214" s="2">
        <v>100218</v>
      </c>
      <c r="E214" s="2" t="s">
        <v>124</v>
      </c>
      <c r="F214" s="9">
        <v>2</v>
      </c>
      <c r="G214" s="10">
        <f t="shared" si="6"/>
        <v>6</v>
      </c>
    </row>
    <row r="215" spans="1:7" hidden="1" x14ac:dyDescent="0.25">
      <c r="A215" s="9" t="s">
        <v>82</v>
      </c>
      <c r="B215" s="12" t="s">
        <v>103</v>
      </c>
      <c r="C215" s="12">
        <v>4</v>
      </c>
      <c r="D215" s="2">
        <v>100218</v>
      </c>
      <c r="E215" s="2" t="s">
        <v>124</v>
      </c>
      <c r="F215" s="9">
        <v>2</v>
      </c>
      <c r="G215" s="10">
        <f t="shared" si="6"/>
        <v>8</v>
      </c>
    </row>
    <row r="216" spans="1:7" hidden="1" x14ac:dyDescent="0.25">
      <c r="A216" s="9" t="s">
        <v>82</v>
      </c>
      <c r="B216" s="12" t="s">
        <v>103</v>
      </c>
      <c r="C216" s="12">
        <v>4</v>
      </c>
      <c r="D216" s="2">
        <v>100214</v>
      </c>
      <c r="E216" s="2" t="s">
        <v>125</v>
      </c>
      <c r="F216" s="9">
        <v>2</v>
      </c>
      <c r="G216" s="10">
        <f t="shared" si="6"/>
        <v>8</v>
      </c>
    </row>
    <row r="217" spans="1:7" hidden="1" x14ac:dyDescent="0.25">
      <c r="A217" s="9" t="s">
        <v>91</v>
      </c>
      <c r="B217" s="2" t="s">
        <v>103</v>
      </c>
      <c r="C217" s="2">
        <v>4</v>
      </c>
      <c r="D217" s="2">
        <v>100218</v>
      </c>
      <c r="E217" s="2" t="s">
        <v>124</v>
      </c>
      <c r="F217" s="9">
        <v>2</v>
      </c>
      <c r="G217" s="9">
        <f t="shared" si="6"/>
        <v>8</v>
      </c>
    </row>
    <row r="218" spans="1:7" hidden="1" x14ac:dyDescent="0.25">
      <c r="A218" s="9" t="s">
        <v>91</v>
      </c>
      <c r="B218" s="2" t="s">
        <v>103</v>
      </c>
      <c r="C218" s="2">
        <v>2</v>
      </c>
      <c r="D218" s="2">
        <v>100214</v>
      </c>
      <c r="E218" s="2" t="s">
        <v>125</v>
      </c>
      <c r="F218" s="9">
        <v>2</v>
      </c>
      <c r="G218" s="10">
        <f t="shared" si="6"/>
        <v>4</v>
      </c>
    </row>
    <row r="219" spans="1:7" hidden="1" x14ac:dyDescent="0.25">
      <c r="A219" s="10" t="s">
        <v>104</v>
      </c>
      <c r="B219" s="2" t="s">
        <v>103</v>
      </c>
      <c r="C219" s="12">
        <v>4</v>
      </c>
      <c r="D219" s="2">
        <v>100214</v>
      </c>
      <c r="E219" s="2" t="s">
        <v>125</v>
      </c>
      <c r="F219" s="9">
        <v>2</v>
      </c>
      <c r="G219" s="10">
        <f t="shared" si="6"/>
        <v>8</v>
      </c>
    </row>
    <row r="220" spans="1:7" hidden="1" x14ac:dyDescent="0.25">
      <c r="A220" s="10" t="s">
        <v>104</v>
      </c>
      <c r="B220" s="2" t="s">
        <v>103</v>
      </c>
      <c r="C220" s="12">
        <v>4</v>
      </c>
      <c r="D220" s="2">
        <v>100218</v>
      </c>
      <c r="E220" s="2" t="s">
        <v>124</v>
      </c>
      <c r="F220" s="9">
        <v>2</v>
      </c>
      <c r="G220" s="10">
        <f t="shared" si="6"/>
        <v>8</v>
      </c>
    </row>
    <row r="221" spans="1:7" hidden="1" x14ac:dyDescent="0.25">
      <c r="A221" s="10" t="s">
        <v>107</v>
      </c>
      <c r="B221" s="2" t="s">
        <v>103</v>
      </c>
      <c r="C221" s="12">
        <v>3</v>
      </c>
      <c r="D221" s="2">
        <v>100214</v>
      </c>
      <c r="E221" s="2" t="s">
        <v>125</v>
      </c>
      <c r="F221" s="9">
        <v>2</v>
      </c>
      <c r="G221" s="10">
        <f t="shared" si="6"/>
        <v>6</v>
      </c>
    </row>
    <row r="222" spans="1:7" hidden="1" x14ac:dyDescent="0.25">
      <c r="A222" s="10" t="s">
        <v>107</v>
      </c>
      <c r="B222" s="2" t="s">
        <v>103</v>
      </c>
      <c r="C222" s="12">
        <v>3</v>
      </c>
      <c r="D222" s="2">
        <v>100218</v>
      </c>
      <c r="E222" s="2" t="s">
        <v>124</v>
      </c>
      <c r="F222" s="9">
        <v>2</v>
      </c>
      <c r="G222" s="10">
        <f t="shared" si="6"/>
        <v>6</v>
      </c>
    </row>
    <row r="223" spans="1:7" hidden="1" x14ac:dyDescent="0.25">
      <c r="A223" s="10" t="s">
        <v>82</v>
      </c>
      <c r="B223" s="12" t="s">
        <v>37</v>
      </c>
      <c r="C223" s="12">
        <v>1</v>
      </c>
      <c r="D223" s="13">
        <v>100027</v>
      </c>
      <c r="E223" s="2" t="s">
        <v>118</v>
      </c>
      <c r="F223" s="10">
        <v>4</v>
      </c>
      <c r="G223" s="10">
        <f t="shared" ref="G223:G226" si="7">+C223*F223</f>
        <v>4</v>
      </c>
    </row>
    <row r="224" spans="1:7" hidden="1" x14ac:dyDescent="0.25">
      <c r="A224" s="9" t="s">
        <v>91</v>
      </c>
      <c r="B224" s="12" t="s">
        <v>127</v>
      </c>
      <c r="C224" s="12">
        <v>1</v>
      </c>
      <c r="D224" s="2">
        <v>100013</v>
      </c>
      <c r="E224" s="2" t="s">
        <v>111</v>
      </c>
      <c r="F224" s="10">
        <v>8</v>
      </c>
      <c r="G224" s="10">
        <f t="shared" si="7"/>
        <v>8</v>
      </c>
    </row>
    <row r="225" spans="1:9" hidden="1" x14ac:dyDescent="0.25">
      <c r="A225" s="14" t="s">
        <v>82</v>
      </c>
      <c r="B225" s="15" t="s">
        <v>128</v>
      </c>
      <c r="C225" s="15">
        <v>2</v>
      </c>
      <c r="D225" s="13">
        <v>100078</v>
      </c>
      <c r="E225" s="13" t="s">
        <v>129</v>
      </c>
      <c r="F225" s="8">
        <v>4</v>
      </c>
      <c r="G225" s="18">
        <f t="shared" si="7"/>
        <v>8</v>
      </c>
    </row>
    <row r="226" spans="1:9" hidden="1" x14ac:dyDescent="0.25">
      <c r="A226" s="9" t="s">
        <v>91</v>
      </c>
      <c r="B226" s="12" t="s">
        <v>130</v>
      </c>
      <c r="C226" s="12">
        <v>1</v>
      </c>
      <c r="D226" s="12">
        <v>100018</v>
      </c>
      <c r="E226" s="12" t="s">
        <v>131</v>
      </c>
      <c r="F226" s="10">
        <v>2</v>
      </c>
      <c r="G226" s="10">
        <f t="shared" si="7"/>
        <v>2</v>
      </c>
    </row>
    <row r="227" spans="1:9" hidden="1" x14ac:dyDescent="0.25">
      <c r="A227" s="9" t="s">
        <v>91</v>
      </c>
      <c r="B227" s="12" t="s">
        <v>132</v>
      </c>
      <c r="C227" s="12">
        <v>5</v>
      </c>
      <c r="D227" s="12">
        <v>100036</v>
      </c>
      <c r="E227" s="12" t="s">
        <v>133</v>
      </c>
      <c r="F227" s="10">
        <v>8</v>
      </c>
      <c r="G227" s="10">
        <f>+C227*F227</f>
        <v>40</v>
      </c>
    </row>
    <row r="228" spans="1:9" hidden="1" x14ac:dyDescent="0.25">
      <c r="A228" s="9" t="s">
        <v>91</v>
      </c>
      <c r="B228" s="2" t="s">
        <v>85</v>
      </c>
      <c r="C228" s="2">
        <v>3</v>
      </c>
      <c r="D228" s="2">
        <v>100177</v>
      </c>
      <c r="E228" s="2" t="s">
        <v>28</v>
      </c>
      <c r="F228" s="9">
        <v>2</v>
      </c>
      <c r="G228" s="9">
        <f t="shared" ref="G228" si="8">+C228*F228</f>
        <v>6</v>
      </c>
    </row>
    <row r="229" spans="1:9" hidden="1" x14ac:dyDescent="0.25">
      <c r="A229" s="9" t="s">
        <v>91</v>
      </c>
      <c r="B229" s="2" t="s">
        <v>49</v>
      </c>
      <c r="C229" s="2">
        <v>1</v>
      </c>
      <c r="D229" s="2">
        <v>100183</v>
      </c>
      <c r="E229" s="2" t="s">
        <v>72</v>
      </c>
      <c r="F229" s="9">
        <v>2</v>
      </c>
      <c r="G229" s="9">
        <f>+C229*F229</f>
        <v>2</v>
      </c>
      <c r="H229" s="20"/>
      <c r="I229" s="20"/>
    </row>
    <row r="230" spans="1:9" x14ac:dyDescent="0.25">
      <c r="A230" s="9" t="s">
        <v>79</v>
      </c>
      <c r="B230" s="20" t="s">
        <v>127</v>
      </c>
      <c r="C230" s="22">
        <v>1</v>
      </c>
      <c r="D230" s="2">
        <v>100013</v>
      </c>
      <c r="E230" s="2" t="s">
        <v>111</v>
      </c>
      <c r="F230" s="19">
        <v>8</v>
      </c>
      <c r="G230" s="19">
        <v>8</v>
      </c>
      <c r="H230" s="20"/>
      <c r="I230" s="20"/>
    </row>
    <row r="231" spans="1:9" x14ac:dyDescent="0.25">
      <c r="A231" s="9" t="s">
        <v>79</v>
      </c>
      <c r="B231" s="2" t="s">
        <v>35</v>
      </c>
      <c r="C231" s="2">
        <v>1</v>
      </c>
      <c r="D231" s="2">
        <v>100030</v>
      </c>
      <c r="E231" s="2" t="s">
        <v>36</v>
      </c>
      <c r="F231" s="19">
        <v>4</v>
      </c>
      <c r="G231" s="9">
        <f t="shared" ref="G231" si="9">+C231*F231</f>
        <v>4</v>
      </c>
      <c r="H231" s="20"/>
      <c r="I231" s="20"/>
    </row>
    <row r="232" spans="1:9" x14ac:dyDescent="0.25">
      <c r="A232" s="9" t="s">
        <v>79</v>
      </c>
      <c r="B232" s="12" t="s">
        <v>132</v>
      </c>
      <c r="C232" s="21">
        <v>22</v>
      </c>
      <c r="D232" s="12">
        <v>100036</v>
      </c>
      <c r="E232" s="12" t="s">
        <v>133</v>
      </c>
      <c r="F232" s="10">
        <v>8</v>
      </c>
      <c r="G232" s="10">
        <f>+C232*F232</f>
        <v>176</v>
      </c>
      <c r="H232" s="20"/>
      <c r="I232" s="20"/>
    </row>
    <row r="233" spans="1:9" x14ac:dyDescent="0.25">
      <c r="A233" s="9" t="s">
        <v>79</v>
      </c>
      <c r="B233" s="12" t="s">
        <v>130</v>
      </c>
      <c r="C233" s="12">
        <v>1</v>
      </c>
      <c r="D233" s="12">
        <v>100018</v>
      </c>
      <c r="E233" s="12" t="s">
        <v>131</v>
      </c>
      <c r="F233" s="10">
        <v>2</v>
      </c>
      <c r="G233" s="10">
        <f t="shared" ref="G233:G234" si="10">+C233*F233</f>
        <v>2</v>
      </c>
      <c r="H233" s="20"/>
      <c r="I233" s="20"/>
    </row>
    <row r="234" spans="1:9" x14ac:dyDescent="0.25">
      <c r="A234" s="19" t="s">
        <v>79</v>
      </c>
      <c r="B234" s="2" t="s">
        <v>108</v>
      </c>
      <c r="C234" s="2">
        <v>1</v>
      </c>
      <c r="D234" s="2">
        <v>100023</v>
      </c>
      <c r="E234" s="2" t="s">
        <v>32</v>
      </c>
      <c r="F234" s="9">
        <v>4</v>
      </c>
      <c r="G234" s="9">
        <f t="shared" si="10"/>
        <v>4</v>
      </c>
      <c r="H234" s="19"/>
      <c r="I234" s="20"/>
    </row>
    <row r="235" spans="1:9" x14ac:dyDescent="0.25">
      <c r="A235" s="19"/>
      <c r="B235" s="20"/>
      <c r="C235" s="21"/>
      <c r="D235" s="21"/>
      <c r="E235" s="20"/>
      <c r="F235" s="19"/>
      <c r="G235" s="19"/>
      <c r="H235" s="20"/>
      <c r="I235" s="20"/>
    </row>
    <row r="236" spans="1:9" x14ac:dyDescent="0.25">
      <c r="A236" s="19"/>
      <c r="B236" s="20"/>
      <c r="C236" s="21"/>
      <c r="D236" s="21"/>
      <c r="E236" s="20"/>
      <c r="F236" s="19"/>
      <c r="G236" s="19"/>
      <c r="H236" s="20"/>
      <c r="I236" s="20"/>
    </row>
  </sheetData>
  <autoFilter ref="A1:G234">
    <filterColumn colId="0">
      <filters>
        <filter val="Zona I"/>
      </filters>
    </filterColumn>
    <sortState ref="A127:G222">
      <sortCondition ref="A1:A222"/>
    </sortState>
  </autoFilter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2"/>
  <sheetViews>
    <sheetView zoomScale="90" zoomScaleNormal="90" workbookViewId="0">
      <pane xSplit="2" ySplit="3" topLeftCell="P45" activePane="bottomRight" state="frozen"/>
      <selection activeCell="B37" sqref="B37"/>
      <selection pane="topRight" activeCell="B37" sqref="B37"/>
      <selection pane="bottomLeft" activeCell="B37" sqref="B37"/>
      <selection pane="bottomRight" activeCell="B37" sqref="B37"/>
    </sheetView>
  </sheetViews>
  <sheetFormatPr baseColWidth="10" defaultRowHeight="15" x14ac:dyDescent="0.25"/>
  <cols>
    <col min="1" max="1" width="12" style="55" bestFit="1" customWidth="1"/>
    <col min="2" max="2" width="59.28515625" style="71" customWidth="1"/>
    <col min="3" max="3" width="14.28515625" style="59" customWidth="1"/>
    <col min="4" max="4" width="8.140625" style="59" customWidth="1"/>
    <col min="5" max="5" width="10" style="59" customWidth="1"/>
    <col min="6" max="11" width="13.140625" style="59" customWidth="1"/>
    <col min="12" max="12" width="12.140625" style="59" customWidth="1"/>
    <col min="13" max="14" width="13.140625" style="59" customWidth="1"/>
    <col min="15" max="15" width="14.28515625" style="59" customWidth="1"/>
    <col min="16" max="16" width="7.28515625" style="59" customWidth="1"/>
    <col min="17" max="17" width="9.42578125" style="59" customWidth="1"/>
    <col min="18" max="22" width="11.42578125" style="59" customWidth="1"/>
    <col min="23" max="26" width="11.42578125" style="59"/>
    <col min="27" max="27" width="12.42578125" style="59" bestFit="1" customWidth="1"/>
    <col min="28" max="28" width="11.42578125" style="59"/>
    <col min="29" max="29" width="16.140625" style="59" bestFit="1" customWidth="1"/>
    <col min="30" max="30" width="35.5703125" style="59" bestFit="1" customWidth="1"/>
    <col min="31" max="16384" width="11.42578125" style="59"/>
  </cols>
  <sheetData>
    <row r="1" spans="1:30" ht="21.75" thickBot="1" x14ac:dyDescent="0.3">
      <c r="A1" s="56"/>
      <c r="B1" s="6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</row>
    <row r="2" spans="1:30" s="55" customFormat="1" x14ac:dyDescent="0.25">
      <c r="A2" s="60"/>
      <c r="B2" s="69"/>
      <c r="C2" s="106" t="s">
        <v>78</v>
      </c>
      <c r="D2" s="107"/>
      <c r="E2" s="107"/>
      <c r="F2" s="108"/>
      <c r="G2" s="106" t="s">
        <v>322</v>
      </c>
      <c r="H2" s="107"/>
      <c r="I2" s="107"/>
      <c r="J2" s="108"/>
      <c r="K2" s="106" t="s">
        <v>336</v>
      </c>
      <c r="L2" s="107"/>
      <c r="M2" s="107"/>
      <c r="N2" s="108"/>
      <c r="O2" s="106" t="s">
        <v>143</v>
      </c>
      <c r="P2" s="107"/>
      <c r="Q2" s="107"/>
      <c r="R2" s="108"/>
      <c r="S2" s="106" t="s">
        <v>144</v>
      </c>
      <c r="T2" s="107"/>
      <c r="U2" s="107"/>
      <c r="V2" s="108"/>
      <c r="W2" s="106" t="s">
        <v>145</v>
      </c>
      <c r="X2" s="107"/>
      <c r="Y2" s="107"/>
      <c r="Z2" s="108"/>
      <c r="AA2" s="49" t="s">
        <v>221</v>
      </c>
      <c r="AB2" s="49"/>
      <c r="AC2" s="49"/>
      <c r="AD2" s="60"/>
    </row>
    <row r="3" spans="1:30" s="55" customFormat="1" x14ac:dyDescent="0.25">
      <c r="A3" s="50" t="s">
        <v>1</v>
      </c>
      <c r="B3" s="51" t="s">
        <v>2</v>
      </c>
      <c r="C3" s="52" t="s">
        <v>134</v>
      </c>
      <c r="D3" s="50" t="s">
        <v>135</v>
      </c>
      <c r="E3" s="50" t="s">
        <v>136</v>
      </c>
      <c r="F3" s="53" t="s">
        <v>137</v>
      </c>
      <c r="G3" s="52" t="s">
        <v>134</v>
      </c>
      <c r="H3" s="50" t="s">
        <v>135</v>
      </c>
      <c r="I3" s="50" t="s">
        <v>136</v>
      </c>
      <c r="J3" s="53" t="s">
        <v>137</v>
      </c>
      <c r="K3" s="52" t="s">
        <v>134</v>
      </c>
      <c r="L3" s="50" t="s">
        <v>135</v>
      </c>
      <c r="M3" s="50" t="s">
        <v>136</v>
      </c>
      <c r="N3" s="53" t="s">
        <v>137</v>
      </c>
      <c r="O3" s="52" t="s">
        <v>134</v>
      </c>
      <c r="P3" s="50" t="s">
        <v>135</v>
      </c>
      <c r="Q3" s="50" t="s">
        <v>136</v>
      </c>
      <c r="R3" s="53" t="s">
        <v>137</v>
      </c>
      <c r="S3" s="52" t="s">
        <v>134</v>
      </c>
      <c r="T3" s="50" t="s">
        <v>135</v>
      </c>
      <c r="U3" s="50" t="s">
        <v>136</v>
      </c>
      <c r="V3" s="53" t="s">
        <v>137</v>
      </c>
      <c r="W3" s="52" t="s">
        <v>134</v>
      </c>
      <c r="X3" s="50" t="s">
        <v>135</v>
      </c>
      <c r="Y3" s="50" t="s">
        <v>136</v>
      </c>
      <c r="Z3" s="53" t="s">
        <v>137</v>
      </c>
      <c r="AA3" s="54" t="s">
        <v>222</v>
      </c>
      <c r="AB3" s="54" t="s">
        <v>334</v>
      </c>
      <c r="AC3" s="54" t="s">
        <v>335</v>
      </c>
      <c r="AD3" s="50" t="s">
        <v>138</v>
      </c>
    </row>
    <row r="4" spans="1:30" x14ac:dyDescent="0.25">
      <c r="A4" s="61">
        <v>100013</v>
      </c>
      <c r="B4" s="70" t="s">
        <v>111</v>
      </c>
      <c r="C4" s="62">
        <v>0</v>
      </c>
      <c r="D4" s="63">
        <f>+C4</f>
        <v>0</v>
      </c>
      <c r="E4" s="63">
        <v>0</v>
      </c>
      <c r="F4" s="83">
        <v>0</v>
      </c>
      <c r="G4" s="62">
        <f>VLOOKUP(A4,ZI!$A$4:$C$28,3,FALSE)</f>
        <v>8</v>
      </c>
      <c r="H4" s="63">
        <v>7</v>
      </c>
      <c r="I4" s="63">
        <v>5</v>
      </c>
      <c r="J4" s="83">
        <v>3</v>
      </c>
      <c r="K4" s="62">
        <v>0</v>
      </c>
      <c r="L4" s="63">
        <v>0</v>
      </c>
      <c r="M4" s="63">
        <v>0</v>
      </c>
      <c r="N4" s="83">
        <v>0</v>
      </c>
      <c r="O4" s="62">
        <v>8</v>
      </c>
      <c r="P4" s="63">
        <v>0</v>
      </c>
      <c r="Q4" s="63">
        <v>8</v>
      </c>
      <c r="R4" s="83">
        <v>0</v>
      </c>
      <c r="S4" s="62">
        <v>0</v>
      </c>
      <c r="T4" s="63"/>
      <c r="U4" s="63">
        <f>VLOOKUP(A4,'Stock ZIV'!$A$5:C90,3,FALSE)</f>
        <v>0</v>
      </c>
      <c r="V4" s="83">
        <v>0</v>
      </c>
      <c r="W4" s="62">
        <f>VLOOKUP(A4,ZV!$A$4:$C$30,3,FALSE)</f>
        <v>8</v>
      </c>
      <c r="X4" s="63">
        <v>5</v>
      </c>
      <c r="Y4" s="63">
        <f>VLOOKUP(A4,'Stock ZV'!$A$2:$F$62,6,FALSE)</f>
        <v>8</v>
      </c>
      <c r="Z4" s="83">
        <v>5</v>
      </c>
      <c r="AA4" s="76">
        <f>VLOOKUP(A4,'Cotizacion Norte'!$A$2:$K$45,10,FALSE)</f>
        <v>18500</v>
      </c>
      <c r="AB4" s="64">
        <f>+Z4+V4+R4+N4+J4+F4</f>
        <v>8</v>
      </c>
      <c r="AC4" s="76">
        <f>+AB4*AA4</f>
        <v>148000</v>
      </c>
      <c r="AD4" s="63"/>
    </row>
    <row r="5" spans="1:30" ht="30" x14ac:dyDescent="0.25">
      <c r="A5" s="61">
        <v>100014</v>
      </c>
      <c r="B5" s="70" t="s">
        <v>46</v>
      </c>
      <c r="C5" s="62">
        <f>VLOOKUP(A5,TC!$A$2:$C$37,3,FALSE)</f>
        <v>8</v>
      </c>
      <c r="D5" s="63">
        <f t="shared" ref="D5:D50" si="0">+C5</f>
        <v>8</v>
      </c>
      <c r="E5" s="86">
        <f>VLOOKUP(A5,'Stock TC'!$A$2:$E$119,5,FALSE)</f>
        <v>25</v>
      </c>
      <c r="F5" s="83">
        <v>8</v>
      </c>
      <c r="G5" s="62">
        <f>VLOOKUP(A5,ZI!$A$4:$C$28,3,FALSE)</f>
        <v>12</v>
      </c>
      <c r="H5" s="63">
        <v>8</v>
      </c>
      <c r="I5" s="63">
        <v>8</v>
      </c>
      <c r="J5" s="83">
        <v>0</v>
      </c>
      <c r="K5" s="62">
        <f>VLOOKUP(A5,ZII!$A$4:$C$32,3,FALSE)</f>
        <v>20</v>
      </c>
      <c r="L5" s="63">
        <v>12</v>
      </c>
      <c r="M5" s="63">
        <v>0</v>
      </c>
      <c r="N5" s="83">
        <v>12</v>
      </c>
      <c r="O5" s="62">
        <v>36</v>
      </c>
      <c r="P5" s="63">
        <v>10</v>
      </c>
      <c r="Q5" s="63">
        <v>12</v>
      </c>
      <c r="R5" s="83">
        <v>10</v>
      </c>
      <c r="S5" s="62">
        <f>VLOOKUP(A5,ZIV!$A$4:$C$31,3,FALSE)</f>
        <v>16</v>
      </c>
      <c r="T5" s="63">
        <v>0</v>
      </c>
      <c r="U5" s="86">
        <f>VLOOKUP(A5,'Stock ZIV'!$A$5:C91,3,FALSE)</f>
        <v>30</v>
      </c>
      <c r="V5" s="83">
        <v>0</v>
      </c>
      <c r="W5" s="62">
        <f>VLOOKUP(A5,ZV!$A$4:$C$30,3,FALSE)</f>
        <v>12</v>
      </c>
      <c r="X5" s="63">
        <v>4</v>
      </c>
      <c r="Y5" s="63">
        <f>VLOOKUP(A5,'Stock ZV'!$A$2:$F$62,6,FALSE)</f>
        <v>4</v>
      </c>
      <c r="Z5" s="83">
        <v>4</v>
      </c>
      <c r="AA5" s="76">
        <f>VLOOKUP(A5,'Cotizacion Norte'!$A$2:$K$45,10,FALSE)</f>
        <v>16880</v>
      </c>
      <c r="AB5" s="64">
        <f>+Z5+V5+R5+N5+J5+F5-E5</f>
        <v>9</v>
      </c>
      <c r="AC5" s="76">
        <f t="shared" ref="AC5:AC50" si="1">+AB5*AA5</f>
        <v>151920</v>
      </c>
      <c r="AD5" s="63"/>
    </row>
    <row r="6" spans="1:30" ht="30" x14ac:dyDescent="0.25">
      <c r="A6" s="61">
        <v>100015</v>
      </c>
      <c r="B6" s="70" t="s">
        <v>26</v>
      </c>
      <c r="C6" s="62">
        <f>VLOOKUP(A6,TC!$A$2:$C$37,3,FALSE)</f>
        <v>4</v>
      </c>
      <c r="D6" s="63">
        <f t="shared" si="0"/>
        <v>4</v>
      </c>
      <c r="E6" s="63">
        <f>VLOOKUP(A6,'Stock TC'!$A$2:$E$119,5,FALSE)</f>
        <v>4</v>
      </c>
      <c r="F6" s="83">
        <v>0</v>
      </c>
      <c r="G6" s="62">
        <f>VLOOKUP(A6,ZI!$A$4:$C$28,3,FALSE)</f>
        <v>6</v>
      </c>
      <c r="H6" s="63">
        <v>4</v>
      </c>
      <c r="I6" s="86">
        <v>16</v>
      </c>
      <c r="J6" s="83">
        <v>0</v>
      </c>
      <c r="K6" s="62">
        <f>VLOOKUP(A6,ZII!$A$4:$C$32,3,FALSE)</f>
        <v>10</v>
      </c>
      <c r="L6" s="63">
        <v>0</v>
      </c>
      <c r="M6" s="63">
        <v>12</v>
      </c>
      <c r="N6" s="83">
        <v>0</v>
      </c>
      <c r="O6" s="62">
        <v>8</v>
      </c>
      <c r="P6" s="63">
        <v>0</v>
      </c>
      <c r="Q6" s="63">
        <v>11</v>
      </c>
      <c r="R6" s="83">
        <v>0</v>
      </c>
      <c r="S6" s="62">
        <f>VLOOKUP(A6,ZIV!$A$4:$C$31,3,FALSE)</f>
        <v>8</v>
      </c>
      <c r="T6" s="63">
        <v>8</v>
      </c>
      <c r="U6" s="63">
        <f>VLOOKUP(A6,'Stock ZIV'!$A$5:C92,3,FALSE)</f>
        <v>0</v>
      </c>
      <c r="V6" s="83">
        <v>0</v>
      </c>
      <c r="W6" s="62">
        <f>VLOOKUP(A6,ZV!$A$4:$C$30,3,FALSE)</f>
        <v>6</v>
      </c>
      <c r="X6" s="63">
        <v>2</v>
      </c>
      <c r="Y6" s="63">
        <f>VLOOKUP(A6,'Stock ZV'!$A$2:$F$62,6,FALSE)</f>
        <v>3</v>
      </c>
      <c r="Z6" s="83">
        <v>2</v>
      </c>
      <c r="AA6" s="76">
        <f>VLOOKUP(A6,'Cotizacion Norte'!$A$2:$K$45,10,FALSE)</f>
        <v>16800</v>
      </c>
      <c r="AB6" s="64">
        <f t="shared" ref="AB6:AB49" si="2">+Z6+V6+R6+N6+J6+F6</f>
        <v>2</v>
      </c>
      <c r="AC6" s="76">
        <f t="shared" si="1"/>
        <v>33600</v>
      </c>
      <c r="AD6" s="63"/>
    </row>
    <row r="7" spans="1:30" ht="30" x14ac:dyDescent="0.25">
      <c r="A7" s="61">
        <v>100021</v>
      </c>
      <c r="B7" s="70" t="s">
        <v>10</v>
      </c>
      <c r="C7" s="84">
        <v>12</v>
      </c>
      <c r="D7" s="85">
        <v>12</v>
      </c>
      <c r="E7" s="63">
        <f>VLOOKUP(A7,'Stock TC'!$A$2:$E$119,5,FALSE)</f>
        <v>19</v>
      </c>
      <c r="F7" s="83">
        <v>0</v>
      </c>
      <c r="G7" s="62">
        <f>VLOOKUP(A7,ZI!$A$4:$C$28,3,FALSE)</f>
        <v>2</v>
      </c>
      <c r="H7" s="63">
        <v>2</v>
      </c>
      <c r="I7" s="86">
        <v>4</v>
      </c>
      <c r="J7" s="83">
        <v>0</v>
      </c>
      <c r="K7" s="62">
        <f>VLOOKUP(A7,ZII!$A$4:$C$32,3,FALSE)</f>
        <v>12</v>
      </c>
      <c r="L7" s="63">
        <v>4</v>
      </c>
      <c r="M7" s="63">
        <v>2</v>
      </c>
      <c r="N7" s="83">
        <v>4</v>
      </c>
      <c r="O7" s="62">
        <v>12</v>
      </c>
      <c r="P7" s="63">
        <v>0</v>
      </c>
      <c r="Q7" s="63">
        <v>11</v>
      </c>
      <c r="R7" s="83">
        <v>0</v>
      </c>
      <c r="S7" s="62">
        <v>0</v>
      </c>
      <c r="T7" s="63"/>
      <c r="U7" s="63">
        <v>0</v>
      </c>
      <c r="V7" s="83">
        <v>0</v>
      </c>
      <c r="W7" s="62">
        <f>VLOOKUP(A7,ZV!$A$4:$C$30,3,FALSE)</f>
        <v>12</v>
      </c>
      <c r="X7" s="63">
        <v>12</v>
      </c>
      <c r="Y7" s="63">
        <f>VLOOKUP(A7,'Stock ZV'!$A$2:$F$62,6,FALSE)</f>
        <v>0</v>
      </c>
      <c r="Z7" s="83">
        <v>12</v>
      </c>
      <c r="AA7" s="76">
        <f>VLOOKUP(A7,'Cotizacion Norte'!$A$2:$K$45,10,FALSE)</f>
        <v>24000</v>
      </c>
      <c r="AB7" s="64">
        <f t="shared" si="2"/>
        <v>16</v>
      </c>
      <c r="AC7" s="76">
        <f t="shared" si="1"/>
        <v>384000</v>
      </c>
      <c r="AD7" s="63"/>
    </row>
    <row r="8" spans="1:30" ht="30" x14ac:dyDescent="0.25">
      <c r="A8" s="61">
        <v>100022</v>
      </c>
      <c r="B8" s="70" t="s">
        <v>13</v>
      </c>
      <c r="C8" s="84">
        <v>0</v>
      </c>
      <c r="D8" s="85">
        <v>0</v>
      </c>
      <c r="E8" s="63">
        <f>VLOOKUP(A8,'Stock TC'!$A$2:$E$119,5,FALSE)</f>
        <v>17</v>
      </c>
      <c r="F8" s="83">
        <v>0</v>
      </c>
      <c r="G8" s="62">
        <f>VLOOKUP(A8,ZI!$A$4:$C$28,3,FALSE)</f>
        <v>4</v>
      </c>
      <c r="H8" s="63">
        <v>2</v>
      </c>
      <c r="I8" s="63">
        <v>8</v>
      </c>
      <c r="J8" s="83">
        <v>0</v>
      </c>
      <c r="K8" s="62">
        <v>0</v>
      </c>
      <c r="L8" s="63">
        <v>0</v>
      </c>
      <c r="M8" s="63"/>
      <c r="N8" s="83">
        <v>0</v>
      </c>
      <c r="O8" s="62">
        <v>8</v>
      </c>
      <c r="P8" s="63">
        <v>8</v>
      </c>
      <c r="Q8" s="63">
        <v>5</v>
      </c>
      <c r="R8" s="87">
        <v>3</v>
      </c>
      <c r="S8" s="62">
        <v>0</v>
      </c>
      <c r="T8" s="63"/>
      <c r="U8" s="63">
        <v>0</v>
      </c>
      <c r="V8" s="83">
        <v>0</v>
      </c>
      <c r="W8" s="62">
        <v>0</v>
      </c>
      <c r="X8" s="63"/>
      <c r="Y8" s="63">
        <f>VLOOKUP(A8,'Stock ZV'!$A$2:$F$62,6,FALSE)</f>
        <v>0</v>
      </c>
      <c r="Z8" s="83">
        <v>0</v>
      </c>
      <c r="AA8" s="76">
        <f>VLOOKUP(A8,'Cotizacion Norte'!$A$2:$K$45,10,FALSE)</f>
        <v>24000</v>
      </c>
      <c r="AB8" s="64">
        <f t="shared" si="2"/>
        <v>3</v>
      </c>
      <c r="AC8" s="76">
        <f t="shared" si="1"/>
        <v>72000</v>
      </c>
      <c r="AD8" s="63"/>
    </row>
    <row r="9" spans="1:30" ht="30" x14ac:dyDescent="0.25">
      <c r="A9" s="61">
        <v>100023</v>
      </c>
      <c r="B9" s="70" t="s">
        <v>32</v>
      </c>
      <c r="C9" s="62">
        <f>VLOOKUP(A9,TC!$A$2:$C$37,3,FALSE)</f>
        <v>12</v>
      </c>
      <c r="D9" s="63">
        <f t="shared" si="0"/>
        <v>12</v>
      </c>
      <c r="E9" s="63">
        <f>VLOOKUP(A9,'Stock TC'!$A$2:$E$119,5,FALSE)</f>
        <v>2</v>
      </c>
      <c r="F9" s="83">
        <v>0</v>
      </c>
      <c r="G9" s="62">
        <v>4</v>
      </c>
      <c r="H9" s="63">
        <v>4</v>
      </c>
      <c r="I9" s="63">
        <v>0</v>
      </c>
      <c r="J9" s="83">
        <v>4</v>
      </c>
      <c r="K9" s="62">
        <v>4</v>
      </c>
      <c r="L9" s="63">
        <v>4</v>
      </c>
      <c r="M9" s="63">
        <v>3</v>
      </c>
      <c r="N9" s="87">
        <v>1</v>
      </c>
      <c r="O9" s="62">
        <v>4</v>
      </c>
      <c r="P9" s="63">
        <v>8</v>
      </c>
      <c r="Q9" s="63">
        <v>0</v>
      </c>
      <c r="R9" s="87">
        <v>4</v>
      </c>
      <c r="S9" s="62">
        <f>VLOOKUP(A9,ZIV!$A$4:$C$31,3,FALSE)</f>
        <v>4</v>
      </c>
      <c r="T9" s="63"/>
      <c r="U9" s="63">
        <f>VLOOKUP(A9,'Stock ZIV'!$A$5:C95,3,FALSE)</f>
        <v>0</v>
      </c>
      <c r="V9" s="88">
        <v>4</v>
      </c>
      <c r="W9" s="62">
        <f>VLOOKUP(A9,ZV!$A$4:$C$30,3,FALSE)</f>
        <v>4</v>
      </c>
      <c r="X9" s="63">
        <v>4</v>
      </c>
      <c r="Y9" s="63">
        <f>VLOOKUP(A9,'Stock ZV'!$A$2:$F$62,6,FALSE)</f>
        <v>1</v>
      </c>
      <c r="Z9" s="83">
        <v>4</v>
      </c>
      <c r="AA9" s="76">
        <f>VLOOKUP(A9,'Cotizacion Norte'!$A$2:$K$45,10,FALSE)</f>
        <v>15000</v>
      </c>
      <c r="AB9" s="64">
        <f t="shared" si="2"/>
        <v>17</v>
      </c>
      <c r="AC9" s="76">
        <f t="shared" si="1"/>
        <v>255000</v>
      </c>
      <c r="AD9" s="63"/>
    </row>
    <row r="10" spans="1:30" ht="30" x14ac:dyDescent="0.25">
      <c r="A10" s="61">
        <v>100026</v>
      </c>
      <c r="B10" s="70" t="s">
        <v>33</v>
      </c>
      <c r="C10" s="62">
        <f>VLOOKUP(A10,TC!$A$2:$C$37,3,FALSE)</f>
        <v>36</v>
      </c>
      <c r="D10" s="63">
        <f t="shared" si="0"/>
        <v>36</v>
      </c>
      <c r="E10" s="63">
        <f>VLOOKUP(A10,'Stock TC'!$A$2:$E$119,5,FALSE)</f>
        <v>14</v>
      </c>
      <c r="F10" s="83">
        <f>+D10-E10</f>
        <v>22</v>
      </c>
      <c r="G10" s="62">
        <f>VLOOKUP(A10,ZI!$A$4:$C$28,3,FALSE)</f>
        <v>36</v>
      </c>
      <c r="H10" s="63">
        <v>22</v>
      </c>
      <c r="I10" s="63">
        <v>4</v>
      </c>
      <c r="J10" s="83">
        <v>22</v>
      </c>
      <c r="K10" s="62">
        <f>VLOOKUP(A10,ZII!$A$4:$C$32,3,FALSE)</f>
        <v>40</v>
      </c>
      <c r="L10" s="63">
        <v>50</v>
      </c>
      <c r="M10" s="63">
        <v>8</v>
      </c>
      <c r="N10" s="87">
        <v>32</v>
      </c>
      <c r="O10" s="62">
        <v>48</v>
      </c>
      <c r="P10" s="63">
        <v>60</v>
      </c>
      <c r="Q10" s="63">
        <v>9</v>
      </c>
      <c r="R10" s="87">
        <v>39</v>
      </c>
      <c r="S10" s="62">
        <f>VLOOKUP(A10,ZIV!$A$4:$C$31,3,FALSE)</f>
        <v>44</v>
      </c>
      <c r="T10" s="63"/>
      <c r="U10" s="63">
        <v>12</v>
      </c>
      <c r="V10" s="88">
        <f>44-U10</f>
        <v>32</v>
      </c>
      <c r="W10" s="62">
        <f>VLOOKUP(A10,ZV!$A$4:$C$30,3,FALSE)</f>
        <v>32</v>
      </c>
      <c r="X10" s="63">
        <v>26</v>
      </c>
      <c r="Y10" s="63">
        <f>VLOOKUP(A10,'Stock ZV'!$A$2:$F$62,6,FALSE)</f>
        <v>7</v>
      </c>
      <c r="Z10" s="83">
        <v>21</v>
      </c>
      <c r="AA10" s="76">
        <f>VLOOKUP(A10,'Cotizacion Norte'!$A$2:$K$45,10,FALSE)</f>
        <v>21300</v>
      </c>
      <c r="AB10" s="64">
        <f t="shared" si="2"/>
        <v>168</v>
      </c>
      <c r="AC10" s="76">
        <f t="shared" si="1"/>
        <v>3578400</v>
      </c>
      <c r="AD10" s="63"/>
    </row>
    <row r="11" spans="1:30" x14ac:dyDescent="0.25">
      <c r="A11" s="61">
        <v>100027</v>
      </c>
      <c r="B11" s="70" t="s">
        <v>118</v>
      </c>
      <c r="C11" s="62">
        <v>0</v>
      </c>
      <c r="D11" s="63">
        <f t="shared" si="0"/>
        <v>0</v>
      </c>
      <c r="E11" s="63">
        <f>VLOOKUP(A11,'Stock TC'!$A$2:$E$119,5,FALSE)</f>
        <v>4</v>
      </c>
      <c r="F11" s="83">
        <v>0</v>
      </c>
      <c r="G11" s="62">
        <f>VLOOKUP(A11,ZI!$A$4:$C$28,3,FALSE)</f>
        <v>4</v>
      </c>
      <c r="H11" s="63">
        <v>6</v>
      </c>
      <c r="I11" s="63">
        <v>0</v>
      </c>
      <c r="J11" s="83">
        <v>4</v>
      </c>
      <c r="K11" s="62">
        <f>VLOOKUP(A11,ZII!$A$4:$C$32,3,FALSE)</f>
        <v>4</v>
      </c>
      <c r="L11" s="63">
        <v>6</v>
      </c>
      <c r="M11" s="63">
        <v>4</v>
      </c>
      <c r="N11" s="87">
        <v>0</v>
      </c>
      <c r="O11" s="62">
        <v>4</v>
      </c>
      <c r="P11" s="63">
        <v>0</v>
      </c>
      <c r="Q11" s="63"/>
      <c r="R11" s="83">
        <v>0</v>
      </c>
      <c r="S11" s="62">
        <f>VLOOKUP(A11,ZIV!$A$4:$C$31,3,FALSE)</f>
        <v>4</v>
      </c>
      <c r="T11" s="63"/>
      <c r="U11" s="63">
        <f>VLOOKUP(A11,'Stock ZIV'!$A$5:C97,3,FALSE)</f>
        <v>1</v>
      </c>
      <c r="V11" s="88">
        <v>0</v>
      </c>
      <c r="W11" s="62">
        <f>VLOOKUP(A11,ZV!$A$4:$C$30,3,FALSE)</f>
        <v>4</v>
      </c>
      <c r="X11" s="63">
        <v>2</v>
      </c>
      <c r="Y11" s="63">
        <v>0</v>
      </c>
      <c r="Z11" s="83">
        <v>0</v>
      </c>
      <c r="AA11" s="76">
        <f>VLOOKUP(A11,'Cotizacion Norte'!$A$2:$K$45,10,FALSE)</f>
        <v>41200</v>
      </c>
      <c r="AB11" s="64">
        <f t="shared" si="2"/>
        <v>4</v>
      </c>
      <c r="AC11" s="76">
        <f t="shared" si="1"/>
        <v>164800</v>
      </c>
      <c r="AD11" s="63" t="s">
        <v>139</v>
      </c>
    </row>
    <row r="12" spans="1:30" x14ac:dyDescent="0.25">
      <c r="A12" s="61">
        <v>100028</v>
      </c>
      <c r="B12" s="70" t="s">
        <v>34</v>
      </c>
      <c r="C12" s="62">
        <v>0</v>
      </c>
      <c r="D12" s="63">
        <f t="shared" si="0"/>
        <v>0</v>
      </c>
      <c r="E12" s="63">
        <f>VLOOKUP(A12,'Stock TC'!$A$2:$E$119,5,FALSE)</f>
        <v>0</v>
      </c>
      <c r="F12" s="83">
        <v>0</v>
      </c>
      <c r="G12" s="62" t="s">
        <v>115</v>
      </c>
      <c r="H12" s="63">
        <v>6</v>
      </c>
      <c r="I12" s="63">
        <v>0</v>
      </c>
      <c r="J12" s="83">
        <v>0</v>
      </c>
      <c r="K12" s="62">
        <f>VLOOKUP(A12,ZII!$A$4:$C$32,3,FALSE)</f>
        <v>4</v>
      </c>
      <c r="L12" s="63">
        <v>2</v>
      </c>
      <c r="M12" s="63">
        <v>3</v>
      </c>
      <c r="N12" s="83">
        <v>0</v>
      </c>
      <c r="O12" s="62">
        <v>4</v>
      </c>
      <c r="P12" s="63">
        <v>0</v>
      </c>
      <c r="Q12" s="63">
        <v>4</v>
      </c>
      <c r="R12" s="83">
        <v>0</v>
      </c>
      <c r="S12" s="62">
        <f>VLOOKUP(A12,ZIV!$A$4:$C$31,3,FALSE)</f>
        <v>4</v>
      </c>
      <c r="T12" s="63"/>
      <c r="U12" s="63">
        <f>VLOOKUP(A12,'Stock ZIV'!$A$5:C98,3,FALSE)</f>
        <v>4</v>
      </c>
      <c r="V12" s="83">
        <v>0</v>
      </c>
      <c r="W12" s="62">
        <f>VLOOKUP(A12,ZV!$A$4:$C$30,3,FALSE)</f>
        <v>4</v>
      </c>
      <c r="X12" s="63">
        <v>0</v>
      </c>
      <c r="Y12" s="63">
        <f>VLOOKUP(A12,'Stock ZV'!$A$2:$F$62,6,FALSE)</f>
        <v>4</v>
      </c>
      <c r="Z12" s="83">
        <v>0</v>
      </c>
      <c r="AA12" s="76">
        <f>VLOOKUP(A12,'Cotizacion Norte'!$A$2:$K$45,10,FALSE)</f>
        <v>52300</v>
      </c>
      <c r="AB12" s="64">
        <f t="shared" si="2"/>
        <v>0</v>
      </c>
      <c r="AC12" s="76">
        <f t="shared" si="1"/>
        <v>0</v>
      </c>
      <c r="AD12" s="63"/>
    </row>
    <row r="13" spans="1:30" ht="30" x14ac:dyDescent="0.25">
      <c r="A13" s="61">
        <v>100030</v>
      </c>
      <c r="B13" s="70" t="s">
        <v>36</v>
      </c>
      <c r="C13" s="62">
        <v>12</v>
      </c>
      <c r="D13" s="63">
        <f t="shared" si="0"/>
        <v>12</v>
      </c>
      <c r="E13" s="63">
        <f>VLOOKUP(A13,'Stock TC'!$A$2:$E$119,5,FALSE)</f>
        <v>6</v>
      </c>
      <c r="F13" s="83">
        <v>6</v>
      </c>
      <c r="G13" s="62">
        <f>VLOOKUP(A13,ZI!$A$4:$C$28,3,FALSE)</f>
        <v>4</v>
      </c>
      <c r="H13" s="63">
        <v>0</v>
      </c>
      <c r="I13" s="63">
        <v>4</v>
      </c>
      <c r="J13" s="83">
        <v>4</v>
      </c>
      <c r="K13" s="62">
        <f>VLOOKUP(A13,ZII!$A$4:$C$32,3,FALSE)</f>
        <v>4</v>
      </c>
      <c r="L13" s="63">
        <v>4</v>
      </c>
      <c r="M13" s="63"/>
      <c r="N13" s="83">
        <v>4</v>
      </c>
      <c r="O13" s="62">
        <v>4</v>
      </c>
      <c r="P13" s="63">
        <v>0</v>
      </c>
      <c r="Q13" s="63"/>
      <c r="R13" s="83">
        <v>0</v>
      </c>
      <c r="S13" s="62">
        <v>0</v>
      </c>
      <c r="T13" s="63"/>
      <c r="U13" s="63">
        <f>VLOOKUP(A13,'Stock ZIV'!$A$5:C99,3,FALSE)</f>
        <v>4</v>
      </c>
      <c r="V13" s="83">
        <v>0</v>
      </c>
      <c r="W13" s="62">
        <f>VLOOKUP(A13,ZV!$A$4:$C$30,3,FALSE)</f>
        <v>4</v>
      </c>
      <c r="X13" s="63">
        <v>4</v>
      </c>
      <c r="Y13" s="63">
        <f>VLOOKUP(A13,'Stock ZV'!$A$2:$F$62,6,FALSE)</f>
        <v>0</v>
      </c>
      <c r="Z13" s="83">
        <v>4</v>
      </c>
      <c r="AA13" s="76">
        <f>VLOOKUP(A13,'Cotizacion Norte'!$A$2:$K$45,10,FALSE)</f>
        <v>2200</v>
      </c>
      <c r="AB13" s="64">
        <f t="shared" si="2"/>
        <v>18</v>
      </c>
      <c r="AC13" s="76">
        <f t="shared" si="1"/>
        <v>39600</v>
      </c>
      <c r="AD13" s="63"/>
    </row>
    <row r="14" spans="1:30" ht="30" x14ac:dyDescent="0.25">
      <c r="A14" s="61">
        <v>100031</v>
      </c>
      <c r="B14" s="70" t="s">
        <v>70</v>
      </c>
      <c r="C14" s="62">
        <f>VLOOKUP(A14,TC!$A$2:$C$37,3,FALSE)</f>
        <v>12</v>
      </c>
      <c r="D14" s="63">
        <f t="shared" si="0"/>
        <v>12</v>
      </c>
      <c r="E14" s="63">
        <f>VLOOKUP(A14,'Stock TC'!$A$2:$E$119,5,FALSE)</f>
        <v>7</v>
      </c>
      <c r="F14" s="83">
        <v>0</v>
      </c>
      <c r="G14" s="62">
        <f>VLOOKUP(A14,ZI!$A$4:$C$28,3,FALSE)</f>
        <v>2</v>
      </c>
      <c r="H14" s="85">
        <v>5</v>
      </c>
      <c r="I14" s="63">
        <v>7</v>
      </c>
      <c r="J14" s="83">
        <v>0</v>
      </c>
      <c r="K14" s="62">
        <f>VLOOKUP(A14,ZII!$A$4:$C$32,3,FALSE)</f>
        <v>8</v>
      </c>
      <c r="L14" s="63">
        <v>8</v>
      </c>
      <c r="M14" s="63">
        <v>4</v>
      </c>
      <c r="N14" s="87">
        <v>0</v>
      </c>
      <c r="O14" s="62">
        <v>12</v>
      </c>
      <c r="P14" s="63">
        <v>8</v>
      </c>
      <c r="Q14" s="63">
        <v>5</v>
      </c>
      <c r="R14" s="83">
        <v>0</v>
      </c>
      <c r="S14" s="62">
        <f>VLOOKUP(A14,ZIV!$A$4:$C$31,3,FALSE)</f>
        <v>8</v>
      </c>
      <c r="T14" s="63"/>
      <c r="U14" s="63">
        <f>VLOOKUP(A14,'Stock ZIV'!$A$5:C100,3,FALSE)</f>
        <v>10</v>
      </c>
      <c r="V14" s="83">
        <v>0</v>
      </c>
      <c r="W14" s="62">
        <f>VLOOKUP(A14,ZV!$A$4:$C$30,3,FALSE)</f>
        <v>10</v>
      </c>
      <c r="X14" s="63">
        <v>0</v>
      </c>
      <c r="Y14" s="63">
        <f>VLOOKUP(A14,'Stock ZV'!$A$2:$F$62,6,FALSE)</f>
        <v>8</v>
      </c>
      <c r="Z14" s="83">
        <v>0</v>
      </c>
      <c r="AA14" s="76">
        <f>VLOOKUP(A14,'Cotizacion Norte'!$A$2:$K$45,10,FALSE)</f>
        <v>31700</v>
      </c>
      <c r="AB14" s="64">
        <f t="shared" si="2"/>
        <v>0</v>
      </c>
      <c r="AC14" s="76">
        <f t="shared" si="1"/>
        <v>0</v>
      </c>
      <c r="AD14" s="63"/>
    </row>
    <row r="15" spans="1:30" ht="30" x14ac:dyDescent="0.25">
      <c r="A15" s="61">
        <v>100052</v>
      </c>
      <c r="B15" s="70" t="s">
        <v>101</v>
      </c>
      <c r="C15" s="62">
        <f>VLOOKUP(A15,TC!$A$2:$C$37,3,FALSE)</f>
        <v>36</v>
      </c>
      <c r="D15" s="63">
        <f t="shared" si="0"/>
        <v>36</v>
      </c>
      <c r="E15" s="63">
        <f>VLOOKUP(A15,'Stock TC'!$A$2:$E$119,5,FALSE)</f>
        <v>16</v>
      </c>
      <c r="F15" s="83">
        <f>+D15-E15</f>
        <v>20</v>
      </c>
      <c r="G15" s="62">
        <v>8</v>
      </c>
      <c r="H15" s="63">
        <v>6</v>
      </c>
      <c r="I15" s="63">
        <v>4</v>
      </c>
      <c r="J15" s="83">
        <v>6</v>
      </c>
      <c r="K15" s="62">
        <f>VLOOKUP(A15,ZII!$A$4:$C$32,3,FALSE)</f>
        <v>8</v>
      </c>
      <c r="L15" s="63">
        <v>6</v>
      </c>
      <c r="M15" s="63">
        <v>6</v>
      </c>
      <c r="N15" s="87">
        <v>2</v>
      </c>
      <c r="O15" s="62">
        <v>10</v>
      </c>
      <c r="P15" s="63">
        <v>10</v>
      </c>
      <c r="Q15" s="63">
        <v>0</v>
      </c>
      <c r="R15" s="87">
        <v>10</v>
      </c>
      <c r="S15" s="62">
        <f>VLOOKUP(A15,ZIV!$A$4:$C$31,3,FALSE)</f>
        <v>6</v>
      </c>
      <c r="T15" s="63"/>
      <c r="U15" s="63">
        <f>VLOOKUP(A15,'Stock ZIV'!$A$5:C101,3,FALSE)</f>
        <v>0</v>
      </c>
      <c r="V15" s="83">
        <v>6</v>
      </c>
      <c r="W15" s="62">
        <f>VLOOKUP(A15,ZV!$A$4:$C$30,3,FALSE)</f>
        <v>6</v>
      </c>
      <c r="X15" s="63">
        <v>8</v>
      </c>
      <c r="Y15" s="63">
        <f>VLOOKUP(A15,'Stock ZV'!$A$2:$F$62,6,FALSE)</f>
        <v>1</v>
      </c>
      <c r="Z15" s="87">
        <v>8</v>
      </c>
      <c r="AA15" s="76">
        <f>VLOOKUP(A15,'Cotizacion Norte'!$A$2:$K$45,10,FALSE)</f>
        <v>17300</v>
      </c>
      <c r="AB15" s="64">
        <f t="shared" si="2"/>
        <v>52</v>
      </c>
      <c r="AC15" s="76">
        <f t="shared" si="1"/>
        <v>899600</v>
      </c>
      <c r="AD15" s="63"/>
    </row>
    <row r="16" spans="1:30" ht="30" x14ac:dyDescent="0.25">
      <c r="A16" s="61">
        <v>100053</v>
      </c>
      <c r="B16" s="70" t="s">
        <v>68</v>
      </c>
      <c r="C16" s="62">
        <f>VLOOKUP(A16,TC!$A$2:$C$37,3,FALSE)</f>
        <v>88</v>
      </c>
      <c r="D16" s="63">
        <f t="shared" si="0"/>
        <v>88</v>
      </c>
      <c r="E16" s="63">
        <f>VLOOKUP(A16,'Stock TC'!$A$2:$E$119,5,FALSE)</f>
        <v>27</v>
      </c>
      <c r="F16" s="83">
        <f>+D16-E16</f>
        <v>61</v>
      </c>
      <c r="G16" s="62">
        <v>16</v>
      </c>
      <c r="H16" s="63">
        <v>16</v>
      </c>
      <c r="I16" s="63">
        <v>2</v>
      </c>
      <c r="J16" s="83">
        <v>16</v>
      </c>
      <c r="K16" s="62">
        <f>VLOOKUP(A16,ZII!$A$4:$C$32,3,FALSE)</f>
        <v>16</v>
      </c>
      <c r="L16" s="63">
        <v>12</v>
      </c>
      <c r="M16" s="63">
        <v>9</v>
      </c>
      <c r="N16" s="87">
        <v>7</v>
      </c>
      <c r="O16" s="62">
        <v>20</v>
      </c>
      <c r="P16" s="63">
        <v>20</v>
      </c>
      <c r="Q16" s="63">
        <v>0</v>
      </c>
      <c r="R16" s="87">
        <v>20</v>
      </c>
      <c r="S16" s="62">
        <f>VLOOKUP(A16,ZIV!$A$4:$C$31,3,FALSE)</f>
        <v>8</v>
      </c>
      <c r="T16" s="63"/>
      <c r="U16" s="63">
        <v>0</v>
      </c>
      <c r="V16" s="83">
        <v>8</v>
      </c>
      <c r="W16" s="62">
        <f>VLOOKUP(A16,ZV!$A$4:$C$30,3,FALSE)</f>
        <v>16</v>
      </c>
      <c r="X16" s="63">
        <v>4</v>
      </c>
      <c r="Y16" s="63">
        <f>VLOOKUP(A16,'Stock ZV'!$A$2:$F$62,6,FALSE)</f>
        <v>15</v>
      </c>
      <c r="Z16" s="87">
        <v>4</v>
      </c>
      <c r="AA16" s="76">
        <f>VLOOKUP(A16,'Cotizacion Norte'!$A$2:$K$45,10,FALSE)</f>
        <v>18600</v>
      </c>
      <c r="AB16" s="64">
        <f t="shared" si="2"/>
        <v>116</v>
      </c>
      <c r="AC16" s="76">
        <f t="shared" si="1"/>
        <v>2157600</v>
      </c>
      <c r="AD16" s="63"/>
    </row>
    <row r="17" spans="1:30" ht="30" x14ac:dyDescent="0.25">
      <c r="A17" s="61">
        <v>100054</v>
      </c>
      <c r="B17" s="70" t="s">
        <v>73</v>
      </c>
      <c r="C17" s="62">
        <f>VLOOKUP(A17,TC!$A$2:$C$37,3,FALSE)</f>
        <v>76</v>
      </c>
      <c r="D17" s="63">
        <f t="shared" si="0"/>
        <v>76</v>
      </c>
      <c r="E17" s="63">
        <f>VLOOKUP(A17,'Stock TC'!$A$2:$E$119,5,FALSE)</f>
        <v>18</v>
      </c>
      <c r="F17" s="83">
        <f>+D17-E17</f>
        <v>58</v>
      </c>
      <c r="G17" s="62">
        <v>0</v>
      </c>
      <c r="H17" s="63"/>
      <c r="I17" s="63">
        <v>0</v>
      </c>
      <c r="J17" s="83">
        <v>0</v>
      </c>
      <c r="K17" s="62">
        <f>VLOOKUP(A17,ZII!$A$4:$C$32,3,FALSE)</f>
        <v>18</v>
      </c>
      <c r="L17" s="63">
        <v>20</v>
      </c>
      <c r="M17" s="63">
        <v>14</v>
      </c>
      <c r="N17" s="87">
        <v>4</v>
      </c>
      <c r="O17" s="62">
        <v>30</v>
      </c>
      <c r="P17" s="63">
        <v>14</v>
      </c>
      <c r="Q17" s="63">
        <v>0</v>
      </c>
      <c r="R17" s="87">
        <v>14</v>
      </c>
      <c r="S17" s="62">
        <f>VLOOKUP(A17,ZIV!$A$4:$C$31,3,FALSE)</f>
        <v>24</v>
      </c>
      <c r="T17" s="63">
        <v>3</v>
      </c>
      <c r="U17" s="63">
        <v>5</v>
      </c>
      <c r="V17" s="83">
        <f>24-5</f>
        <v>19</v>
      </c>
      <c r="W17" s="62">
        <f>VLOOKUP(A17,ZV!$A$4:$C$30,3,FALSE)</f>
        <v>18</v>
      </c>
      <c r="X17" s="63">
        <v>14</v>
      </c>
      <c r="Y17" s="63">
        <f>VLOOKUP(A17,'Stock ZV'!$A$2:$F$62,6,FALSE)</f>
        <v>8</v>
      </c>
      <c r="Z17" s="87">
        <v>14</v>
      </c>
      <c r="AA17" s="76">
        <f>VLOOKUP(A17,'Cotizacion Norte'!$A$2:$K$45,10,FALSE)</f>
        <v>18500</v>
      </c>
      <c r="AB17" s="64">
        <f t="shared" si="2"/>
        <v>109</v>
      </c>
      <c r="AC17" s="76">
        <f t="shared" si="1"/>
        <v>2016500</v>
      </c>
      <c r="AD17" s="63"/>
    </row>
    <row r="18" spans="1:30" ht="45" x14ac:dyDescent="0.25">
      <c r="A18" s="61">
        <v>100055</v>
      </c>
      <c r="B18" s="70" t="s">
        <v>69</v>
      </c>
      <c r="C18" s="62">
        <f>VLOOKUP(A18,TC!$A$2:$C$37,3,FALSE)</f>
        <v>36</v>
      </c>
      <c r="D18" s="63">
        <f t="shared" si="0"/>
        <v>36</v>
      </c>
      <c r="E18" s="63">
        <f>VLOOKUP(A18,'Stock TC'!$A$2:$E$119,5,FALSE)</f>
        <v>9</v>
      </c>
      <c r="F18" s="83">
        <v>23</v>
      </c>
      <c r="G18" s="62">
        <v>0</v>
      </c>
      <c r="H18" s="63"/>
      <c r="I18" s="86">
        <v>4</v>
      </c>
      <c r="J18" s="83">
        <v>0</v>
      </c>
      <c r="K18" s="62">
        <f>VLOOKUP(A18,ZII!$A$4:$C$32,3,FALSE)</f>
        <v>12</v>
      </c>
      <c r="L18" s="63">
        <v>3</v>
      </c>
      <c r="M18" s="63">
        <v>17</v>
      </c>
      <c r="N18" s="87">
        <v>0</v>
      </c>
      <c r="O18" s="62">
        <v>8</v>
      </c>
      <c r="P18" s="63">
        <v>8</v>
      </c>
      <c r="Q18" s="63">
        <v>2</v>
      </c>
      <c r="R18" s="87">
        <v>6</v>
      </c>
      <c r="S18" s="62">
        <f>VLOOKUP(A18,ZIV!$A$4:$C$31,3,FALSE)</f>
        <v>16</v>
      </c>
      <c r="T18" s="63">
        <v>10</v>
      </c>
      <c r="U18" s="63">
        <f>VLOOKUP(A18,'Stock ZIV'!$A$5:C104,3,FALSE)</f>
        <v>12</v>
      </c>
      <c r="V18" s="83">
        <v>4</v>
      </c>
      <c r="W18" s="62">
        <f>VLOOKUP(A18,ZV!$A$4:$C$30,3,FALSE)</f>
        <v>8</v>
      </c>
      <c r="X18" s="63">
        <v>7</v>
      </c>
      <c r="Y18" s="63">
        <f>VLOOKUP(A18,'Stock ZV'!$A$2:$F$62,6,FALSE)</f>
        <v>9</v>
      </c>
      <c r="Z18" s="83">
        <v>0</v>
      </c>
      <c r="AA18" s="76">
        <f>VLOOKUP(A18,'Cotizacion Norte'!$A$2:$K$45,10,FALSE)</f>
        <v>21400</v>
      </c>
      <c r="AB18" s="64">
        <f t="shared" si="2"/>
        <v>33</v>
      </c>
      <c r="AC18" s="76">
        <f t="shared" si="1"/>
        <v>706200</v>
      </c>
      <c r="AD18" s="63"/>
    </row>
    <row r="19" spans="1:30" ht="30" x14ac:dyDescent="0.25">
      <c r="A19" s="61">
        <v>100066</v>
      </c>
      <c r="B19" s="70" t="s">
        <v>58</v>
      </c>
      <c r="C19" s="62">
        <f>VLOOKUP(A19,TC!$A$2:$C$37,3,FALSE)</f>
        <v>10</v>
      </c>
      <c r="D19" s="63">
        <f t="shared" si="0"/>
        <v>10</v>
      </c>
      <c r="E19" s="63">
        <f>VLOOKUP(A19,'Stock TC'!$A$2:$E$119,5,FALSE)</f>
        <v>12</v>
      </c>
      <c r="F19" s="83">
        <v>0</v>
      </c>
      <c r="G19" s="62">
        <v>0</v>
      </c>
      <c r="H19" s="63"/>
      <c r="I19" s="63">
        <v>0</v>
      </c>
      <c r="J19" s="83">
        <v>0</v>
      </c>
      <c r="K19" s="62">
        <f>VLOOKUP(A19,ZII!$A$4:$C$32,3,FALSE)</f>
        <v>4</v>
      </c>
      <c r="L19" s="63">
        <v>4</v>
      </c>
      <c r="M19" s="63">
        <v>20</v>
      </c>
      <c r="N19" s="87">
        <v>0</v>
      </c>
      <c r="O19" s="62">
        <v>2</v>
      </c>
      <c r="P19" s="63">
        <v>0</v>
      </c>
      <c r="Q19" s="63">
        <v>25</v>
      </c>
      <c r="R19" s="83">
        <v>0</v>
      </c>
      <c r="S19" s="62">
        <f>VLOOKUP(A19,ZIV!$A$4:$C$31,3,FALSE)</f>
        <v>2</v>
      </c>
      <c r="T19" s="63"/>
      <c r="U19" s="63">
        <f>VLOOKUP(A19,'Stock ZIV'!$A$5:C105,3,FALSE)</f>
        <v>12</v>
      </c>
      <c r="V19" s="83">
        <v>0</v>
      </c>
      <c r="W19" s="62">
        <v>0</v>
      </c>
      <c r="X19" s="63"/>
      <c r="Y19" s="63">
        <f>VLOOKUP(A19,'Stock ZV'!$A$2:$F$62,6,FALSE)</f>
        <v>5</v>
      </c>
      <c r="Z19" s="83">
        <v>0</v>
      </c>
      <c r="AA19" s="76">
        <f>VLOOKUP(A19,'Cotizacion Norte'!$A$2:$K$45,10,FALSE)</f>
        <v>4850</v>
      </c>
      <c r="AB19" s="64">
        <f t="shared" si="2"/>
        <v>0</v>
      </c>
      <c r="AC19" s="76">
        <f t="shared" si="1"/>
        <v>0</v>
      </c>
      <c r="AD19" s="63"/>
    </row>
    <row r="20" spans="1:30" ht="30" x14ac:dyDescent="0.25">
      <c r="A20" s="61">
        <v>100071</v>
      </c>
      <c r="B20" s="70" t="s">
        <v>24</v>
      </c>
      <c r="C20" s="62">
        <v>8</v>
      </c>
      <c r="D20" s="63">
        <f t="shared" si="0"/>
        <v>8</v>
      </c>
      <c r="E20" s="63">
        <f>VLOOKUP(A20,'Stock TC'!$A$2:$E$119,5,FALSE)</f>
        <v>3</v>
      </c>
      <c r="F20" s="83">
        <f t="shared" ref="F20:F49" si="3">+D20-E20</f>
        <v>5</v>
      </c>
      <c r="G20" s="62">
        <f>VLOOKUP(A20,ZI!$A$4:$C$28,3,FALSE)</f>
        <v>2</v>
      </c>
      <c r="H20" s="63">
        <v>14</v>
      </c>
      <c r="I20" s="63">
        <v>6</v>
      </c>
      <c r="J20" s="83">
        <v>4</v>
      </c>
      <c r="K20" s="62">
        <f>VLOOKUP(A20,ZII!$A$4:$C$32,3,FALSE)</f>
        <v>30</v>
      </c>
      <c r="L20" s="63">
        <v>26</v>
      </c>
      <c r="M20" s="63">
        <v>3</v>
      </c>
      <c r="N20" s="87">
        <v>5</v>
      </c>
      <c r="O20" s="62">
        <v>10</v>
      </c>
      <c r="P20" s="63">
        <v>0</v>
      </c>
      <c r="Q20" s="63">
        <v>15</v>
      </c>
      <c r="R20" s="83">
        <v>0</v>
      </c>
      <c r="S20" s="62">
        <f>VLOOKUP(A20,ZIV!$A$4:$C$31,3,FALSE)</f>
        <v>10</v>
      </c>
      <c r="T20" s="63"/>
      <c r="U20" s="63">
        <f>VLOOKUP(A20,'Stock ZIV'!$A$5:C106,3,FALSE)</f>
        <v>13</v>
      </c>
      <c r="V20" s="83">
        <v>0</v>
      </c>
      <c r="W20" s="62">
        <f>VLOOKUP(A20,ZV!$A$4:$C$30,3,FALSE)</f>
        <v>4</v>
      </c>
      <c r="X20" s="63">
        <v>4</v>
      </c>
      <c r="Y20" s="63">
        <f>VLOOKUP(A20,'Stock ZV'!$A$2:$F$62,6,FALSE)</f>
        <v>0</v>
      </c>
      <c r="Z20" s="83">
        <v>4</v>
      </c>
      <c r="AA20" s="76">
        <f>VLOOKUP(A20,'Cotizacion Norte'!$A$2:$K$45,10,FALSE)</f>
        <v>7100</v>
      </c>
      <c r="AB20" s="64">
        <f t="shared" si="2"/>
        <v>18</v>
      </c>
      <c r="AC20" s="76">
        <f t="shared" si="1"/>
        <v>127800</v>
      </c>
      <c r="AD20" s="63"/>
    </row>
    <row r="21" spans="1:30" ht="30" x14ac:dyDescent="0.25">
      <c r="A21" s="61">
        <v>100177</v>
      </c>
      <c r="B21" s="70" t="s">
        <v>28</v>
      </c>
      <c r="C21" s="62">
        <f>VLOOKUP(A21,TC!$A$2:$C$37,3,FALSE)</f>
        <v>6</v>
      </c>
      <c r="D21" s="63">
        <f t="shared" si="0"/>
        <v>6</v>
      </c>
      <c r="E21" s="86">
        <f>VLOOKUP(A21,'Stock TC'!$A$2:$E$119,5,FALSE)</f>
        <v>8</v>
      </c>
      <c r="F21" s="83">
        <v>0</v>
      </c>
      <c r="G21" s="62">
        <v>0</v>
      </c>
      <c r="H21" s="63"/>
      <c r="I21" s="63">
        <v>4</v>
      </c>
      <c r="J21" s="83">
        <v>0</v>
      </c>
      <c r="K21" s="62">
        <f>VLOOKUP(A21,ZII!$A$4:$C$32,3,FALSE)</f>
        <v>4</v>
      </c>
      <c r="L21" s="65">
        <v>4</v>
      </c>
      <c r="M21" s="63">
        <v>4</v>
      </c>
      <c r="N21" s="87">
        <v>0</v>
      </c>
      <c r="O21" s="62">
        <v>6</v>
      </c>
      <c r="P21" s="63">
        <v>6</v>
      </c>
      <c r="Q21" s="63">
        <v>0</v>
      </c>
      <c r="R21" s="87">
        <v>2</v>
      </c>
      <c r="S21" s="62">
        <f>VLOOKUP(A21,ZIV!$A$4:$C$31,3,FALSE)</f>
        <v>6</v>
      </c>
      <c r="T21" s="63">
        <v>4</v>
      </c>
      <c r="U21" s="63">
        <f>VLOOKUP(A21,'Stock ZIV'!$A$5:C107,3,FALSE)</f>
        <v>0</v>
      </c>
      <c r="V21" s="83">
        <v>2</v>
      </c>
      <c r="W21" s="62">
        <f>VLOOKUP(A21,ZV!$A$4:$C$30,3,FALSE)</f>
        <v>6</v>
      </c>
      <c r="X21" s="63">
        <v>2</v>
      </c>
      <c r="Y21" s="63">
        <f>VLOOKUP(A21,'Stock ZV'!$A$2:$F$62,6,FALSE)</f>
        <v>4</v>
      </c>
      <c r="Z21" s="83">
        <v>0</v>
      </c>
      <c r="AA21" s="76">
        <f>VLOOKUP(A21,'Cotizacion Norte'!$A$2:$K$45,10,FALSE)</f>
        <v>16700</v>
      </c>
      <c r="AB21" s="64">
        <f t="shared" si="2"/>
        <v>4</v>
      </c>
      <c r="AC21" s="76">
        <f t="shared" si="1"/>
        <v>66800</v>
      </c>
      <c r="AD21" s="63"/>
    </row>
    <row r="22" spans="1:30" ht="30" x14ac:dyDescent="0.25">
      <c r="A22" s="61">
        <v>100180</v>
      </c>
      <c r="B22" s="70" t="s">
        <v>48</v>
      </c>
      <c r="C22" s="62">
        <f>VLOOKUP(A22,TC!$A$2:$C$37,3,FALSE)</f>
        <v>8</v>
      </c>
      <c r="D22" s="63">
        <f t="shared" si="0"/>
        <v>8</v>
      </c>
      <c r="E22" s="63">
        <f>VLOOKUP(A22,'Stock TC'!$A$2:$E$119,5,FALSE)</f>
        <v>2</v>
      </c>
      <c r="F22" s="83">
        <v>2</v>
      </c>
      <c r="G22" s="62">
        <f>VLOOKUP(A22,ZI!$A$4:$C$28,3,FALSE)</f>
        <v>4</v>
      </c>
      <c r="H22" s="63">
        <v>0</v>
      </c>
      <c r="I22" s="63">
        <v>0</v>
      </c>
      <c r="J22" s="83">
        <v>0</v>
      </c>
      <c r="K22" s="62">
        <f>VLOOKUP(A22,ZII!$A$4:$C$32,3,FALSE)</f>
        <v>4</v>
      </c>
      <c r="L22" s="63">
        <v>4</v>
      </c>
      <c r="M22" s="85">
        <v>4</v>
      </c>
      <c r="N22" s="87">
        <v>0</v>
      </c>
      <c r="O22" s="62">
        <v>4</v>
      </c>
      <c r="P22" s="63">
        <v>8</v>
      </c>
      <c r="Q22" s="63">
        <v>1</v>
      </c>
      <c r="R22" s="87">
        <v>1</v>
      </c>
      <c r="S22" s="62">
        <f>VLOOKUP(A22,ZIV!$A$4:$C$31,3,FALSE)</f>
        <v>4</v>
      </c>
      <c r="T22" s="63">
        <v>2</v>
      </c>
      <c r="U22" s="63">
        <f>VLOOKUP(A22,'Stock ZIV'!$A$5:C108,3,FALSE)</f>
        <v>3</v>
      </c>
      <c r="V22" s="83">
        <v>1</v>
      </c>
      <c r="W22" s="62">
        <f>VLOOKUP(A22,ZV!$A$4:$C$30,3,FALSE)</f>
        <v>4</v>
      </c>
      <c r="X22" s="63">
        <v>2</v>
      </c>
      <c r="Y22" s="63">
        <f>VLOOKUP(A22,'Stock ZV'!$A$2:$F$62,6,FALSE)</f>
        <v>2</v>
      </c>
      <c r="Z22" s="83">
        <v>2</v>
      </c>
      <c r="AA22" s="76">
        <v>44700</v>
      </c>
      <c r="AB22" s="64">
        <f t="shared" si="2"/>
        <v>6</v>
      </c>
      <c r="AC22" s="76">
        <f t="shared" si="1"/>
        <v>268200</v>
      </c>
      <c r="AD22" s="63"/>
    </row>
    <row r="23" spans="1:30" x14ac:dyDescent="0.25">
      <c r="A23" s="61">
        <v>100181</v>
      </c>
      <c r="B23" s="70" t="s">
        <v>50</v>
      </c>
      <c r="C23" s="62">
        <f>VLOOKUP(A23,TC!$A$2:$C$37,3,FALSE)</f>
        <v>8</v>
      </c>
      <c r="D23" s="63">
        <f t="shared" si="0"/>
        <v>8</v>
      </c>
      <c r="E23" s="63">
        <f>VLOOKUP(A23,'Stock TC'!$A$2:$E$119,5,FALSE)</f>
        <v>0</v>
      </c>
      <c r="F23" s="83">
        <f t="shared" si="3"/>
        <v>8</v>
      </c>
      <c r="G23" s="62">
        <f>VLOOKUP(A23,ZI!$A$4:$C$28,3,FALSE)</f>
        <v>2</v>
      </c>
      <c r="H23" s="63">
        <v>4</v>
      </c>
      <c r="I23" s="63">
        <v>0</v>
      </c>
      <c r="J23" s="83">
        <v>4</v>
      </c>
      <c r="K23" s="62">
        <f>VLOOKUP(A23,ZII!$A$4:$C$32,3,FALSE)</f>
        <v>2</v>
      </c>
      <c r="L23" s="63">
        <v>2</v>
      </c>
      <c r="M23" s="85">
        <v>2</v>
      </c>
      <c r="N23" s="87">
        <v>0</v>
      </c>
      <c r="O23" s="62">
        <v>2</v>
      </c>
      <c r="P23" s="63">
        <v>2</v>
      </c>
      <c r="Q23" s="63">
        <v>0</v>
      </c>
      <c r="R23" s="83">
        <v>2</v>
      </c>
      <c r="S23" s="62">
        <f>VLOOKUP(A23,ZIV!$A$4:$C$31,3,FALSE)</f>
        <v>2</v>
      </c>
      <c r="T23" s="63"/>
      <c r="U23" s="63">
        <f>VLOOKUP(A23,'Stock ZIV'!$A$5:C109,3,FALSE)</f>
        <v>4</v>
      </c>
      <c r="V23" s="83"/>
      <c r="W23" s="62">
        <f>VLOOKUP(A23,ZV!$A$4:$C$30,3,FALSE)</f>
        <v>2</v>
      </c>
      <c r="X23" s="63">
        <v>2</v>
      </c>
      <c r="Y23" s="63">
        <f>VLOOKUP(A23,'Stock ZV'!$A$2:$F$62,6,FALSE)</f>
        <v>1</v>
      </c>
      <c r="Z23" s="83">
        <v>2</v>
      </c>
      <c r="AA23" s="76">
        <f>VLOOKUP(A23,'Cotizacion Norte'!$A$2:$K$45,10,FALSE)</f>
        <v>42220</v>
      </c>
      <c r="AB23" s="64">
        <f t="shared" si="2"/>
        <v>16</v>
      </c>
      <c r="AC23" s="76">
        <f t="shared" si="1"/>
        <v>675520</v>
      </c>
      <c r="AD23" s="63"/>
    </row>
    <row r="24" spans="1:30" x14ac:dyDescent="0.25">
      <c r="A24" s="61">
        <v>100183</v>
      </c>
      <c r="B24" s="70" t="s">
        <v>72</v>
      </c>
      <c r="C24" s="62">
        <f>VLOOKUP(A24,TC!$A$2:$C$37,3,FALSE)</f>
        <v>8</v>
      </c>
      <c r="D24" s="63">
        <f t="shared" si="0"/>
        <v>8</v>
      </c>
      <c r="E24" s="63">
        <f>VLOOKUP(A24,'Stock TC'!$A$2:$E$119,5,FALSE)</f>
        <v>0</v>
      </c>
      <c r="F24" s="83">
        <f t="shared" si="3"/>
        <v>8</v>
      </c>
      <c r="G24" s="62">
        <f>VLOOKUP(A24,ZI!$A$4:$C$28,3,FALSE)</f>
        <v>2</v>
      </c>
      <c r="H24" s="63">
        <v>2</v>
      </c>
      <c r="I24" s="85">
        <v>2</v>
      </c>
      <c r="J24" s="87">
        <v>2</v>
      </c>
      <c r="K24" s="62">
        <f>VLOOKUP(A24,ZII!$A$4:$C$32,3,FALSE)</f>
        <v>2</v>
      </c>
      <c r="L24" s="63">
        <v>2</v>
      </c>
      <c r="M24" s="85">
        <v>2</v>
      </c>
      <c r="N24" s="87">
        <v>0</v>
      </c>
      <c r="O24" s="62">
        <v>2</v>
      </c>
      <c r="P24" s="63">
        <v>2</v>
      </c>
      <c r="Q24" s="63">
        <v>0</v>
      </c>
      <c r="R24" s="83">
        <v>2</v>
      </c>
      <c r="S24" s="62">
        <f>VLOOKUP(A24,ZIV!$A$4:$C$31,3,FALSE)</f>
        <v>2</v>
      </c>
      <c r="T24" s="63"/>
      <c r="U24" s="63">
        <f>VLOOKUP(A24,'Stock ZIV'!$A$5:C110,3,FALSE)</f>
        <v>0</v>
      </c>
      <c r="V24" s="83">
        <v>2</v>
      </c>
      <c r="W24" s="62">
        <f>VLOOKUP(A24,ZV!$A$4:$C$30,3,FALSE)</f>
        <v>2</v>
      </c>
      <c r="X24" s="63">
        <v>2</v>
      </c>
      <c r="Y24" s="63">
        <f>VLOOKUP(A24,'Stock ZV'!$A$2:$F$62,6,FALSE)</f>
        <v>0</v>
      </c>
      <c r="Z24" s="83">
        <v>2</v>
      </c>
      <c r="AA24" s="76">
        <f>VLOOKUP(A24,'Cotizacion Norte'!$A$2:$K$45,10,FALSE)</f>
        <v>20500</v>
      </c>
      <c r="AB24" s="64">
        <f t="shared" si="2"/>
        <v>16</v>
      </c>
      <c r="AC24" s="76">
        <f t="shared" si="1"/>
        <v>328000</v>
      </c>
      <c r="AD24" s="63"/>
    </row>
    <row r="25" spans="1:30" ht="30" x14ac:dyDescent="0.25">
      <c r="A25" s="61">
        <v>100184</v>
      </c>
      <c r="B25" s="70" t="s">
        <v>20</v>
      </c>
      <c r="C25" s="62">
        <f>VLOOKUP(A25,TC!$A$2:$C$37,3,FALSE)</f>
        <v>104</v>
      </c>
      <c r="D25" s="63">
        <f t="shared" si="0"/>
        <v>104</v>
      </c>
      <c r="E25" s="63">
        <f>VLOOKUP(A25,'Stock TC'!$A$2:$E$119,5,FALSE)</f>
        <v>52</v>
      </c>
      <c r="F25" s="83">
        <f t="shared" si="3"/>
        <v>52</v>
      </c>
      <c r="G25" s="62">
        <f>VLOOKUP(A25,ZI!$A$4:$C$28,3,FALSE)</f>
        <v>20</v>
      </c>
      <c r="H25" s="63">
        <v>24</v>
      </c>
      <c r="I25" s="63">
        <v>0</v>
      </c>
      <c r="J25" s="87">
        <v>24</v>
      </c>
      <c r="K25" s="62">
        <f>VLOOKUP(A25,ZII!$A$4:$C$32,3,FALSE)</f>
        <v>28</v>
      </c>
      <c r="L25" s="63">
        <v>16</v>
      </c>
      <c r="M25" s="85">
        <v>16</v>
      </c>
      <c r="N25" s="87">
        <v>12</v>
      </c>
      <c r="O25" s="62">
        <v>20</v>
      </c>
      <c r="P25" s="63">
        <v>20</v>
      </c>
      <c r="Q25" s="63">
        <v>0</v>
      </c>
      <c r="R25" s="83">
        <v>20</v>
      </c>
      <c r="S25" s="62">
        <f>VLOOKUP(A25,ZIV!$A$4:$C$31,3,FALSE)</f>
        <v>28</v>
      </c>
      <c r="T25" s="63">
        <v>24</v>
      </c>
      <c r="U25" s="63">
        <v>4</v>
      </c>
      <c r="V25" s="83">
        <v>24</v>
      </c>
      <c r="W25" s="62">
        <f>VLOOKUP(A25,ZV!$A$4:$C$30,3,FALSE)</f>
        <v>24</v>
      </c>
      <c r="X25" s="63">
        <v>28</v>
      </c>
      <c r="Y25" s="63">
        <f>VLOOKUP(A25,'Stock ZV'!$A$2:$F$62,6,FALSE)</f>
        <v>4</v>
      </c>
      <c r="Z25" s="83">
        <v>28</v>
      </c>
      <c r="AA25" s="76">
        <f>VLOOKUP(A25,'Cotizacion Norte'!$A$2:$K$45,10,FALSE)</f>
        <v>5200</v>
      </c>
      <c r="AB25" s="64">
        <f t="shared" si="2"/>
        <v>160</v>
      </c>
      <c r="AC25" s="76">
        <f t="shared" si="1"/>
        <v>832000</v>
      </c>
      <c r="AD25" s="63" t="s">
        <v>149</v>
      </c>
    </row>
    <row r="26" spans="1:30" x14ac:dyDescent="0.25">
      <c r="A26" s="61">
        <v>100226</v>
      </c>
      <c r="B26" s="70" t="s">
        <v>62</v>
      </c>
      <c r="C26" s="62">
        <f>VLOOKUP(A26,TC!$A$2:$C$37,3,FALSE)</f>
        <v>52</v>
      </c>
      <c r="D26" s="63">
        <f t="shared" si="0"/>
        <v>52</v>
      </c>
      <c r="E26" s="63">
        <f>VLOOKUP(A26,'Stock TC'!$A$2:$E$119,5,FALSE)</f>
        <v>0</v>
      </c>
      <c r="F26" s="83">
        <f t="shared" si="3"/>
        <v>52</v>
      </c>
      <c r="G26" s="62">
        <f>VLOOKUP(A26,ZI!$A$4:$C$28,3,FALSE)</f>
        <v>12</v>
      </c>
      <c r="H26" s="63">
        <v>14</v>
      </c>
      <c r="I26" s="63">
        <v>0</v>
      </c>
      <c r="J26" s="87">
        <v>12</v>
      </c>
      <c r="K26" s="62">
        <f>VLOOKUP(A26,ZII!$A$4:$C$32,3,FALSE)</f>
        <v>12</v>
      </c>
      <c r="L26" s="63">
        <v>0</v>
      </c>
      <c r="M26" s="63">
        <v>0</v>
      </c>
      <c r="N26" s="83">
        <v>12</v>
      </c>
      <c r="O26" s="62">
        <v>12</v>
      </c>
      <c r="P26" s="63">
        <v>8</v>
      </c>
      <c r="Q26" s="63">
        <v>4</v>
      </c>
      <c r="R26" s="83">
        <v>8</v>
      </c>
      <c r="S26" s="62">
        <f>VLOOKUP(A26,ZIV!$A$4:$C$31,3,FALSE)</f>
        <v>12</v>
      </c>
      <c r="T26" s="63">
        <v>4</v>
      </c>
      <c r="U26" s="63">
        <v>8</v>
      </c>
      <c r="V26" s="83">
        <v>4</v>
      </c>
      <c r="W26" s="62">
        <f>VLOOKUP(A26,ZV!$A$4:$C$30,3,FALSE)</f>
        <v>12</v>
      </c>
      <c r="X26" s="63">
        <v>12</v>
      </c>
      <c r="Y26" s="63">
        <v>0</v>
      </c>
      <c r="Z26" s="83">
        <v>12</v>
      </c>
      <c r="AA26" s="76">
        <f>VLOOKUP(A26,'Cotizacion Norte'!$A$2:$K$45,10,FALSE)</f>
        <v>6320</v>
      </c>
      <c r="AB26" s="64">
        <f t="shared" si="2"/>
        <v>100</v>
      </c>
      <c r="AC26" s="76">
        <f t="shared" si="1"/>
        <v>632000</v>
      </c>
      <c r="AD26" s="63" t="s">
        <v>148</v>
      </c>
    </row>
    <row r="27" spans="1:30" ht="30" x14ac:dyDescent="0.25">
      <c r="A27" s="89">
        <v>100075</v>
      </c>
      <c r="B27" s="70" t="s">
        <v>121</v>
      </c>
      <c r="C27" s="62">
        <v>0</v>
      </c>
      <c r="D27" s="63">
        <f t="shared" si="0"/>
        <v>0</v>
      </c>
      <c r="E27" s="63">
        <f>VLOOKUP(A27,'Stock TC'!$A$2:$E$119,5,FALSE)</f>
        <v>0</v>
      </c>
      <c r="F27" s="83">
        <v>0</v>
      </c>
      <c r="G27" s="62">
        <v>0</v>
      </c>
      <c r="H27" s="63"/>
      <c r="I27" s="63">
        <v>0</v>
      </c>
      <c r="J27" s="83">
        <v>0</v>
      </c>
      <c r="K27" s="62">
        <v>0</v>
      </c>
      <c r="L27" s="63">
        <v>0</v>
      </c>
      <c r="M27" s="63">
        <v>0</v>
      </c>
      <c r="N27" s="83">
        <v>0</v>
      </c>
      <c r="O27" s="62">
        <v>52</v>
      </c>
      <c r="P27" s="63">
        <v>4</v>
      </c>
      <c r="Q27" s="63"/>
      <c r="R27" s="87">
        <v>4</v>
      </c>
      <c r="S27" s="62">
        <v>0</v>
      </c>
      <c r="T27" s="63"/>
      <c r="U27" s="63">
        <f>VLOOKUP(A27,'Stock ZIV'!$A$5:C113,3,FALSE)</f>
        <v>3</v>
      </c>
      <c r="V27" s="83">
        <v>0</v>
      </c>
      <c r="W27" s="62">
        <v>0</v>
      </c>
      <c r="X27" s="63"/>
      <c r="Y27" s="63">
        <v>0</v>
      </c>
      <c r="Z27" s="83">
        <v>0</v>
      </c>
      <c r="AA27" s="76">
        <v>5300</v>
      </c>
      <c r="AB27" s="64">
        <f t="shared" si="2"/>
        <v>4</v>
      </c>
      <c r="AC27" s="76">
        <f t="shared" si="1"/>
        <v>21200</v>
      </c>
      <c r="AD27" s="63" t="s">
        <v>140</v>
      </c>
    </row>
    <row r="28" spans="1:30" ht="30" x14ac:dyDescent="0.25">
      <c r="A28" s="61">
        <v>100061</v>
      </c>
      <c r="B28" s="70" t="s">
        <v>122</v>
      </c>
      <c r="C28" s="62">
        <f>VLOOKUP(A28,TC!$A$2:$C$37,3,FALSE)</f>
        <v>66</v>
      </c>
      <c r="D28" s="63">
        <f t="shared" si="0"/>
        <v>66</v>
      </c>
      <c r="E28" s="63">
        <f>VLOOKUP(A28,'Stock TC'!$A$2:$E$119,5,FALSE)</f>
        <v>48</v>
      </c>
      <c r="F28" s="83">
        <v>0</v>
      </c>
      <c r="G28" s="62">
        <f>VLOOKUP(A28,ZI!$A$4:$C$28,3,FALSE)</f>
        <v>30</v>
      </c>
      <c r="H28" s="63">
        <v>5</v>
      </c>
      <c r="I28" s="63">
        <v>27</v>
      </c>
      <c r="J28" s="87">
        <v>0</v>
      </c>
      <c r="K28" s="62">
        <f>VLOOKUP(A28,ZII!$A$4:$C$32,3,FALSE)</f>
        <v>36</v>
      </c>
      <c r="L28" s="63">
        <v>20</v>
      </c>
      <c r="M28" s="63">
        <v>10</v>
      </c>
      <c r="N28" s="87">
        <v>10</v>
      </c>
      <c r="O28" s="62">
        <v>36</v>
      </c>
      <c r="P28" s="63">
        <v>40</v>
      </c>
      <c r="Q28" s="63">
        <v>9</v>
      </c>
      <c r="R28" s="87">
        <v>20</v>
      </c>
      <c r="S28" s="62">
        <f>VLOOKUP(A28,ZIV!$A$4:$C$31,3,FALSE)</f>
        <v>18</v>
      </c>
      <c r="T28" s="63"/>
      <c r="U28" s="63">
        <v>0</v>
      </c>
      <c r="V28" s="83">
        <v>0</v>
      </c>
      <c r="W28" s="62">
        <f>VLOOKUP(A28,ZV!$A$4:$C$30,3,FALSE)</f>
        <v>36</v>
      </c>
      <c r="X28" s="63">
        <v>6</v>
      </c>
      <c r="Y28" s="63">
        <v>0</v>
      </c>
      <c r="Z28" s="83">
        <v>6</v>
      </c>
      <c r="AA28" s="76">
        <f>VLOOKUP(A28,'Cotizacion Norte'!$A$2:$K$45,10,FALSE)</f>
        <v>2780</v>
      </c>
      <c r="AB28" s="64">
        <f t="shared" si="2"/>
        <v>36</v>
      </c>
      <c r="AC28" s="76">
        <f t="shared" si="1"/>
        <v>100080</v>
      </c>
      <c r="AD28" s="63" t="s">
        <v>141</v>
      </c>
    </row>
    <row r="29" spans="1:30" x14ac:dyDescent="0.25">
      <c r="A29" s="94">
        <v>100218</v>
      </c>
      <c r="B29" s="95" t="s">
        <v>124</v>
      </c>
      <c r="C29" s="62">
        <v>0</v>
      </c>
      <c r="D29" s="63">
        <f t="shared" si="0"/>
        <v>0</v>
      </c>
      <c r="E29" s="86">
        <f>VLOOKUP(A29,'Stock TC'!$A$2:$E$119,5,FALSE)</f>
        <v>2</v>
      </c>
      <c r="F29" s="83">
        <v>0</v>
      </c>
      <c r="G29" s="62">
        <f>VLOOKUP(A29,ZI!$A$4:$C$28,3,FALSE)</f>
        <v>6</v>
      </c>
      <c r="H29" s="63">
        <v>4</v>
      </c>
      <c r="I29" s="63">
        <v>2</v>
      </c>
      <c r="J29" s="87">
        <v>0</v>
      </c>
      <c r="K29" s="62">
        <f>VLOOKUP(A29,ZII!$A$4:$C$32,3,FALSE)</f>
        <v>8</v>
      </c>
      <c r="L29" s="63">
        <v>2</v>
      </c>
      <c r="M29" s="63">
        <v>0</v>
      </c>
      <c r="N29" s="83">
        <v>2</v>
      </c>
      <c r="O29" s="62">
        <v>8</v>
      </c>
      <c r="P29" s="63">
        <v>4</v>
      </c>
      <c r="Q29" s="63"/>
      <c r="R29" s="87">
        <v>2</v>
      </c>
      <c r="S29" s="62">
        <f>VLOOKUP(A29,ZIV!$A$4:$C$31,3,FALSE)</f>
        <v>8</v>
      </c>
      <c r="T29" s="63">
        <v>2</v>
      </c>
      <c r="U29" s="63">
        <f>VLOOKUP(A29,'Stock ZIV'!$A$5:C115,3,FALSE)</f>
        <v>2</v>
      </c>
      <c r="V29" s="83">
        <v>0</v>
      </c>
      <c r="W29" s="62">
        <f>VLOOKUP(A29,ZV!$A$4:$C$30,3,FALSE)</f>
        <v>6</v>
      </c>
      <c r="X29" s="63">
        <v>2</v>
      </c>
      <c r="Y29" s="63">
        <f>VLOOKUP(A29,'Stock ZV'!$A$2:$F$62,6,FALSE)</f>
        <v>0</v>
      </c>
      <c r="Z29" s="83">
        <v>2</v>
      </c>
      <c r="AA29" s="76">
        <v>20500</v>
      </c>
      <c r="AB29" s="64">
        <f t="shared" si="2"/>
        <v>6</v>
      </c>
      <c r="AC29" s="76">
        <f t="shared" si="1"/>
        <v>123000</v>
      </c>
      <c r="AD29" s="63"/>
    </row>
    <row r="30" spans="1:30" x14ac:dyDescent="0.25">
      <c r="A30" s="94">
        <v>100214</v>
      </c>
      <c r="B30" s="95" t="s">
        <v>125</v>
      </c>
      <c r="C30" s="62">
        <v>0</v>
      </c>
      <c r="D30" s="63">
        <f t="shared" si="0"/>
        <v>0</v>
      </c>
      <c r="E30" s="63">
        <f>VLOOKUP(A30,'Stock TC'!$A$2:$E$119,5,FALSE)</f>
        <v>0</v>
      </c>
      <c r="F30" s="83">
        <f t="shared" si="3"/>
        <v>0</v>
      </c>
      <c r="G30" s="62">
        <f>VLOOKUP(A30,ZI!$A$4:$C$28,3,FALSE)</f>
        <v>6</v>
      </c>
      <c r="H30" s="63">
        <v>0</v>
      </c>
      <c r="I30" s="63">
        <v>0</v>
      </c>
      <c r="J30" s="83">
        <v>2</v>
      </c>
      <c r="K30" s="62">
        <f>VLOOKUP(A30,ZII!$A$4:$C$32,3,FALSE)</f>
        <v>8</v>
      </c>
      <c r="L30" s="63">
        <v>0</v>
      </c>
      <c r="M30" s="63">
        <v>0</v>
      </c>
      <c r="N30" s="83">
        <v>2</v>
      </c>
      <c r="O30" s="62">
        <v>4</v>
      </c>
      <c r="P30" s="66" t="s">
        <v>115</v>
      </c>
      <c r="Q30" s="63"/>
      <c r="R30" s="83">
        <v>2</v>
      </c>
      <c r="S30" s="62">
        <f>VLOOKUP(A30,ZIV!$A$4:$C$31,3,FALSE)</f>
        <v>8</v>
      </c>
      <c r="T30" s="63"/>
      <c r="U30" s="63">
        <v>0</v>
      </c>
      <c r="V30" s="83">
        <v>2</v>
      </c>
      <c r="W30" s="62">
        <f>VLOOKUP(A30,ZV!$A$4:$C$30,3,FALSE)</f>
        <v>6</v>
      </c>
      <c r="X30" s="63">
        <v>4</v>
      </c>
      <c r="Y30" s="63">
        <f>VLOOKUP(A30,'Stock ZV'!$A$2:$F$62,6,FALSE)</f>
        <v>0</v>
      </c>
      <c r="Z30" s="83">
        <v>2</v>
      </c>
      <c r="AA30" s="76">
        <v>17500</v>
      </c>
      <c r="AB30" s="64">
        <f t="shared" si="2"/>
        <v>10</v>
      </c>
      <c r="AC30" s="76">
        <f t="shared" si="1"/>
        <v>175000</v>
      </c>
      <c r="AD30" s="63"/>
    </row>
    <row r="31" spans="1:30" ht="30" x14ac:dyDescent="0.25">
      <c r="A31" s="89">
        <v>100070</v>
      </c>
      <c r="B31" s="70" t="s">
        <v>126</v>
      </c>
      <c r="C31" s="62">
        <f>VLOOKUP(A31,TC!$A$2:$C$37,3,FALSE)</f>
        <v>2</v>
      </c>
      <c r="D31" s="63">
        <f t="shared" si="0"/>
        <v>2</v>
      </c>
      <c r="E31" s="63">
        <f>VLOOKUP(A31,'Stock TC'!$A$2:$E$119,5,FALSE)</f>
        <v>3</v>
      </c>
      <c r="F31" s="83">
        <v>0</v>
      </c>
      <c r="G31" s="84">
        <f>VLOOKUP(A31,ZI!$A$4:$C$28,3,FALSE)</f>
        <v>2</v>
      </c>
      <c r="H31" s="63">
        <v>11</v>
      </c>
      <c r="I31" s="63">
        <v>3</v>
      </c>
      <c r="J31" s="83">
        <v>0</v>
      </c>
      <c r="K31" s="62">
        <f>VLOOKUP(A31,ZII!$A$4:$C$32,3,FALSE)</f>
        <v>4</v>
      </c>
      <c r="L31" s="63">
        <v>7</v>
      </c>
      <c r="M31" s="63">
        <v>0</v>
      </c>
      <c r="N31" s="83">
        <v>4</v>
      </c>
      <c r="O31" s="62">
        <v>6</v>
      </c>
      <c r="P31" s="63">
        <v>2</v>
      </c>
      <c r="Q31" s="63"/>
      <c r="R31" s="83">
        <v>2</v>
      </c>
      <c r="S31" s="62">
        <f>VLOOKUP(A31,ZIV!$A$4:$C$31,3,FALSE)</f>
        <v>2</v>
      </c>
      <c r="T31" s="63"/>
      <c r="U31" s="63">
        <v>0</v>
      </c>
      <c r="V31" s="83">
        <v>0</v>
      </c>
      <c r="W31" s="62">
        <f>VLOOKUP(A31,ZV!$A$4:$C$30,3,FALSE)</f>
        <v>4</v>
      </c>
      <c r="X31" s="63">
        <v>0</v>
      </c>
      <c r="Y31" s="63">
        <v>0</v>
      </c>
      <c r="Z31" s="83">
        <v>0</v>
      </c>
      <c r="AA31" s="76">
        <v>5750</v>
      </c>
      <c r="AB31" s="64">
        <f t="shared" si="2"/>
        <v>6</v>
      </c>
      <c r="AC31" s="76">
        <f t="shared" si="1"/>
        <v>34500</v>
      </c>
      <c r="AD31" s="63" t="s">
        <v>142</v>
      </c>
    </row>
    <row r="32" spans="1:30" x14ac:dyDescent="0.25">
      <c r="A32" s="89">
        <v>100018</v>
      </c>
      <c r="B32" s="70" t="s">
        <v>131</v>
      </c>
      <c r="C32" s="62">
        <v>0</v>
      </c>
      <c r="D32" s="63">
        <f t="shared" si="0"/>
        <v>0</v>
      </c>
      <c r="E32" s="63">
        <v>0</v>
      </c>
      <c r="F32" s="83">
        <f t="shared" si="3"/>
        <v>0</v>
      </c>
      <c r="G32" s="62">
        <f>VLOOKUP(A32,ZI!$A$4:$C$28,3,FALSE)</f>
        <v>2</v>
      </c>
      <c r="H32" s="63">
        <v>2</v>
      </c>
      <c r="I32" s="86">
        <v>4</v>
      </c>
      <c r="J32" s="83">
        <v>0</v>
      </c>
      <c r="K32" s="62">
        <v>0</v>
      </c>
      <c r="L32" s="63">
        <v>0</v>
      </c>
      <c r="M32" s="63">
        <v>0</v>
      </c>
      <c r="N32" s="83">
        <v>0</v>
      </c>
      <c r="O32" s="62">
        <v>2</v>
      </c>
      <c r="P32" s="63">
        <v>2</v>
      </c>
      <c r="Q32" s="63"/>
      <c r="R32" s="83">
        <v>2</v>
      </c>
      <c r="S32" s="62">
        <v>0</v>
      </c>
      <c r="T32" s="63"/>
      <c r="U32" s="63">
        <v>0</v>
      </c>
      <c r="V32" s="83">
        <v>0</v>
      </c>
      <c r="W32" s="62">
        <v>0</v>
      </c>
      <c r="X32" s="63"/>
      <c r="Y32" s="63">
        <v>0</v>
      </c>
      <c r="Z32" s="83">
        <v>0</v>
      </c>
      <c r="AA32" s="76">
        <v>10700</v>
      </c>
      <c r="AB32" s="64">
        <v>0</v>
      </c>
      <c r="AC32" s="76">
        <f t="shared" si="1"/>
        <v>0</v>
      </c>
      <c r="AD32" s="63"/>
    </row>
    <row r="33" spans="1:30" ht="30" x14ac:dyDescent="0.25">
      <c r="A33" s="89">
        <v>100036</v>
      </c>
      <c r="B33" s="70" t="s">
        <v>133</v>
      </c>
      <c r="C33" s="62">
        <v>0</v>
      </c>
      <c r="D33" s="63">
        <f t="shared" si="0"/>
        <v>0</v>
      </c>
      <c r="E33" s="63">
        <f>VLOOKUP(A33,'Stock TC'!$A$2:$E$119,5,FALSE)</f>
        <v>0</v>
      </c>
      <c r="F33" s="83">
        <f t="shared" si="3"/>
        <v>0</v>
      </c>
      <c r="G33" s="62">
        <f>VLOOKUP(A33,ZI!$A$4:$C$28,3,FALSE)</f>
        <v>176</v>
      </c>
      <c r="H33" s="63">
        <v>4</v>
      </c>
      <c r="I33" s="63">
        <v>4</v>
      </c>
      <c r="J33" s="83">
        <v>4</v>
      </c>
      <c r="K33" s="62">
        <v>0</v>
      </c>
      <c r="L33" s="63">
        <v>0</v>
      </c>
      <c r="M33" s="63">
        <v>0</v>
      </c>
      <c r="N33" s="83">
        <v>0</v>
      </c>
      <c r="O33" s="62">
        <v>40</v>
      </c>
      <c r="P33" s="63">
        <v>10</v>
      </c>
      <c r="Q33" s="63"/>
      <c r="R33" s="83">
        <v>4</v>
      </c>
      <c r="S33" s="62">
        <v>0</v>
      </c>
      <c r="T33" s="63"/>
      <c r="U33" s="63">
        <f>VLOOKUP(A33,'Stock ZIV'!$A$5:C119,3,FALSE)</f>
        <v>4</v>
      </c>
      <c r="V33" s="83">
        <v>0</v>
      </c>
      <c r="W33" s="62">
        <v>0</v>
      </c>
      <c r="X33" s="63"/>
      <c r="Y33" s="63">
        <f>VLOOKUP(A33,'Stock ZV'!$A$2:$F$62,6,FALSE)</f>
        <v>0</v>
      </c>
      <c r="Z33" s="83">
        <v>0</v>
      </c>
      <c r="AA33" s="76">
        <v>2500</v>
      </c>
      <c r="AB33" s="64">
        <f t="shared" si="2"/>
        <v>8</v>
      </c>
      <c r="AC33" s="76">
        <f t="shared" si="1"/>
        <v>20000</v>
      </c>
      <c r="AD33" s="63"/>
    </row>
    <row r="34" spans="1:30" ht="30" x14ac:dyDescent="0.25">
      <c r="A34" s="61">
        <v>100038</v>
      </c>
      <c r="B34" s="70" t="s">
        <v>39</v>
      </c>
      <c r="C34" s="62">
        <f>VLOOKUP(A34,TC!$A$2:$C$37,3,FALSE)</f>
        <v>6</v>
      </c>
      <c r="D34" s="63">
        <f t="shared" si="0"/>
        <v>6</v>
      </c>
      <c r="E34" s="63">
        <f>VLOOKUP(A34,'Stock TC'!$A$2:$E$119,5,FALSE)</f>
        <v>25</v>
      </c>
      <c r="F34" s="83">
        <v>0</v>
      </c>
      <c r="G34" s="62">
        <v>0</v>
      </c>
      <c r="H34" s="63"/>
      <c r="I34" s="63">
        <v>0</v>
      </c>
      <c r="J34" s="83">
        <v>0</v>
      </c>
      <c r="K34" s="62">
        <v>0</v>
      </c>
      <c r="L34" s="63">
        <v>0</v>
      </c>
      <c r="M34" s="63">
        <v>0</v>
      </c>
      <c r="N34" s="83">
        <v>0</v>
      </c>
      <c r="O34" s="62"/>
      <c r="P34" s="63"/>
      <c r="Q34" s="63"/>
      <c r="R34" s="83">
        <v>0</v>
      </c>
      <c r="S34" s="62">
        <v>0</v>
      </c>
      <c r="T34" s="63"/>
      <c r="U34" s="63">
        <v>0</v>
      </c>
      <c r="V34" s="83">
        <v>0</v>
      </c>
      <c r="W34" s="62">
        <v>0</v>
      </c>
      <c r="X34" s="63"/>
      <c r="Y34" s="63">
        <v>0</v>
      </c>
      <c r="Z34" s="83">
        <v>0</v>
      </c>
      <c r="AA34" s="76">
        <f>VLOOKUP(A34,'Cotizacion Norte'!$A$2:$K$45,10,FALSE)</f>
        <v>4920</v>
      </c>
      <c r="AB34" s="64">
        <f t="shared" si="2"/>
        <v>0</v>
      </c>
      <c r="AC34" s="76">
        <f t="shared" si="1"/>
        <v>0</v>
      </c>
      <c r="AD34" s="63"/>
    </row>
    <row r="35" spans="1:30" x14ac:dyDescent="0.25">
      <c r="A35" s="61">
        <v>100039</v>
      </c>
      <c r="B35" s="70" t="s">
        <v>41</v>
      </c>
      <c r="C35" s="62">
        <f>VLOOKUP(A35,TC!$A$2:$C$37,3,FALSE)</f>
        <v>8</v>
      </c>
      <c r="D35" s="63">
        <f t="shared" si="0"/>
        <v>8</v>
      </c>
      <c r="E35" s="63">
        <f>VLOOKUP(A35,'Stock TC'!$A$2:$E$119,5,FALSE)</f>
        <v>4</v>
      </c>
      <c r="F35" s="83">
        <f t="shared" si="3"/>
        <v>4</v>
      </c>
      <c r="G35" s="62">
        <v>0</v>
      </c>
      <c r="H35" s="63"/>
      <c r="I35" s="63">
        <v>0</v>
      </c>
      <c r="J35" s="83">
        <v>0</v>
      </c>
      <c r="K35" s="62">
        <v>0</v>
      </c>
      <c r="L35" s="63">
        <v>0</v>
      </c>
      <c r="M35" s="63">
        <v>0</v>
      </c>
      <c r="N35" s="83">
        <v>0</v>
      </c>
      <c r="O35" s="62"/>
      <c r="P35" s="63"/>
      <c r="Q35" s="63"/>
      <c r="R35" s="83">
        <v>0</v>
      </c>
      <c r="S35" s="62">
        <v>0</v>
      </c>
      <c r="T35" s="63"/>
      <c r="U35" s="63">
        <v>0</v>
      </c>
      <c r="V35" s="83">
        <v>0</v>
      </c>
      <c r="W35" s="62">
        <v>0</v>
      </c>
      <c r="X35" s="63"/>
      <c r="Y35" s="63">
        <v>0</v>
      </c>
      <c r="Z35" s="83">
        <v>0</v>
      </c>
      <c r="AA35" s="76">
        <f>VLOOKUP(A35,'Cotizacion Norte'!$A$2:$K$45,10,FALSE)</f>
        <v>5000</v>
      </c>
      <c r="AB35" s="64">
        <f t="shared" si="2"/>
        <v>4</v>
      </c>
      <c r="AC35" s="76">
        <f t="shared" si="1"/>
        <v>20000</v>
      </c>
      <c r="AD35" s="63"/>
    </row>
    <row r="36" spans="1:30" ht="30" x14ac:dyDescent="0.25">
      <c r="A36" s="61">
        <v>100041</v>
      </c>
      <c r="B36" s="70" t="s">
        <v>43</v>
      </c>
      <c r="C36" s="62">
        <v>4</v>
      </c>
      <c r="D36" s="63">
        <f t="shared" si="0"/>
        <v>4</v>
      </c>
      <c r="E36" s="63">
        <f>VLOOKUP(A36,'Stock TC'!$A$2:$E$119,5,FALSE)</f>
        <v>4</v>
      </c>
      <c r="F36" s="83">
        <f t="shared" si="3"/>
        <v>0</v>
      </c>
      <c r="G36" s="62">
        <v>0</v>
      </c>
      <c r="H36" s="63"/>
      <c r="I36" s="63">
        <v>0</v>
      </c>
      <c r="J36" s="83">
        <v>0</v>
      </c>
      <c r="K36" s="62">
        <v>0</v>
      </c>
      <c r="L36" s="63">
        <v>0</v>
      </c>
      <c r="M36" s="63">
        <v>0</v>
      </c>
      <c r="N36" s="83">
        <v>0</v>
      </c>
      <c r="O36" s="62"/>
      <c r="P36" s="63"/>
      <c r="Q36" s="63"/>
      <c r="R36" s="83">
        <v>0</v>
      </c>
      <c r="S36" s="62">
        <v>0</v>
      </c>
      <c r="T36" s="63"/>
      <c r="U36" s="63">
        <v>0</v>
      </c>
      <c r="V36" s="83">
        <v>0</v>
      </c>
      <c r="W36" s="62">
        <v>0</v>
      </c>
      <c r="X36" s="63"/>
      <c r="Y36" s="63">
        <v>0</v>
      </c>
      <c r="Z36" s="83">
        <v>0</v>
      </c>
      <c r="AA36" s="76">
        <f>VLOOKUP(A36,'Cotizacion Norte'!$A$2:$K$45,10,FALSE)</f>
        <v>6100</v>
      </c>
      <c r="AB36" s="64">
        <f t="shared" si="2"/>
        <v>0</v>
      </c>
      <c r="AC36" s="76">
        <f t="shared" si="1"/>
        <v>0</v>
      </c>
      <c r="AD36" s="63"/>
    </row>
    <row r="37" spans="1:30" ht="30" x14ac:dyDescent="0.25">
      <c r="A37" s="61">
        <v>100047</v>
      </c>
      <c r="B37" s="70" t="s">
        <v>66</v>
      </c>
      <c r="C37" s="62">
        <f>VLOOKUP(A37,TC!$A$2:$C$37,3,FALSE)</f>
        <v>8</v>
      </c>
      <c r="D37" s="63">
        <f t="shared" si="0"/>
        <v>8</v>
      </c>
      <c r="E37" s="63">
        <f>VLOOKUP(A37,'Stock TC'!$A$2:$E$119,5,FALSE)</f>
        <v>5</v>
      </c>
      <c r="F37" s="83">
        <f t="shared" si="3"/>
        <v>3</v>
      </c>
      <c r="G37" s="62">
        <v>0</v>
      </c>
      <c r="H37" s="63"/>
      <c r="I37" s="63">
        <v>0</v>
      </c>
      <c r="J37" s="83">
        <v>0</v>
      </c>
      <c r="K37" s="62">
        <v>0</v>
      </c>
      <c r="L37" s="63">
        <v>0</v>
      </c>
      <c r="M37" s="63">
        <v>0</v>
      </c>
      <c r="N37" s="83">
        <v>0</v>
      </c>
      <c r="O37" s="62"/>
      <c r="P37" s="63"/>
      <c r="Q37" s="63"/>
      <c r="R37" s="83">
        <v>0</v>
      </c>
      <c r="S37" s="62">
        <v>0</v>
      </c>
      <c r="T37" s="63"/>
      <c r="U37" s="63">
        <v>8</v>
      </c>
      <c r="V37" s="83">
        <v>0</v>
      </c>
      <c r="W37" s="62">
        <v>0</v>
      </c>
      <c r="X37" s="63"/>
      <c r="Y37" s="63">
        <v>0</v>
      </c>
      <c r="Z37" s="83">
        <v>0</v>
      </c>
      <c r="AA37" s="76">
        <f>VLOOKUP(A37,'Cotizacion Norte'!$A$2:$K$45,10,FALSE)</f>
        <v>6730</v>
      </c>
      <c r="AB37" s="64">
        <f t="shared" si="2"/>
        <v>3</v>
      </c>
      <c r="AC37" s="76">
        <f t="shared" si="1"/>
        <v>20190</v>
      </c>
      <c r="AD37" s="63"/>
    </row>
    <row r="38" spans="1:30" ht="30" x14ac:dyDescent="0.25">
      <c r="A38" s="61">
        <v>100050</v>
      </c>
      <c r="B38" s="70" t="s">
        <v>90</v>
      </c>
      <c r="C38" s="62">
        <v>0</v>
      </c>
      <c r="D38" s="63">
        <f t="shared" si="0"/>
        <v>0</v>
      </c>
      <c r="E38" s="86">
        <f>VLOOKUP(A38,'Stock TC'!$A$2:$E$119,5,FALSE)</f>
        <v>7</v>
      </c>
      <c r="F38" s="83">
        <v>0</v>
      </c>
      <c r="G38" s="62">
        <v>0</v>
      </c>
      <c r="H38" s="63"/>
      <c r="I38" s="63">
        <v>0</v>
      </c>
      <c r="J38" s="83">
        <v>0</v>
      </c>
      <c r="K38" s="62">
        <f>VLOOKUP(A38,ZII!$A$4:$C$32,3,FALSE)</f>
        <v>12</v>
      </c>
      <c r="L38" s="63">
        <v>12</v>
      </c>
      <c r="M38" s="63">
        <v>0</v>
      </c>
      <c r="N38" s="83">
        <v>12</v>
      </c>
      <c r="O38" s="62"/>
      <c r="P38" s="63"/>
      <c r="Q38" s="63"/>
      <c r="R38" s="83">
        <v>0</v>
      </c>
      <c r="S38" s="62">
        <f>VLOOKUP(A38,ZIV!$A$4:$C$31,3,FALSE)</f>
        <v>12</v>
      </c>
      <c r="T38" s="63"/>
      <c r="U38" s="63">
        <f>VLOOKUP(A38,'Stock ZIV'!$A$5:C124,3,FALSE)</f>
        <v>5</v>
      </c>
      <c r="V38" s="83">
        <v>0</v>
      </c>
      <c r="W38" s="62">
        <v>0</v>
      </c>
      <c r="X38" s="63"/>
      <c r="Y38" s="63">
        <v>0</v>
      </c>
      <c r="Z38" s="83">
        <v>0</v>
      </c>
      <c r="AA38" s="76">
        <f>VLOOKUP(A38,'Cotizacion Norte'!$A$2:$K$45,10,FALSE)</f>
        <v>18444</v>
      </c>
      <c r="AB38" s="64">
        <f t="shared" si="2"/>
        <v>12</v>
      </c>
      <c r="AC38" s="76">
        <f t="shared" si="1"/>
        <v>221328</v>
      </c>
      <c r="AD38" s="63"/>
    </row>
    <row r="39" spans="1:30" ht="30" x14ac:dyDescent="0.25">
      <c r="A39" s="61">
        <v>100051</v>
      </c>
      <c r="B39" s="70" t="s">
        <v>113</v>
      </c>
      <c r="C39" s="62">
        <v>0</v>
      </c>
      <c r="D39" s="63">
        <f t="shared" si="0"/>
        <v>0</v>
      </c>
      <c r="E39" s="63">
        <f>VLOOKUP(A39,'Stock TC'!$A$2:$E$119,5,FALSE)</f>
        <v>0</v>
      </c>
      <c r="F39" s="83">
        <f t="shared" si="3"/>
        <v>0</v>
      </c>
      <c r="G39" s="62">
        <v>0</v>
      </c>
      <c r="H39" s="63"/>
      <c r="I39" s="63">
        <v>0</v>
      </c>
      <c r="J39" s="83">
        <v>0</v>
      </c>
      <c r="K39" s="62">
        <v>0</v>
      </c>
      <c r="L39" s="63">
        <v>0</v>
      </c>
      <c r="M39" s="63">
        <v>0</v>
      </c>
      <c r="N39" s="83">
        <v>0</v>
      </c>
      <c r="O39" s="62"/>
      <c r="P39" s="63"/>
      <c r="Q39" s="63"/>
      <c r="R39" s="83">
        <v>0</v>
      </c>
      <c r="S39" s="62">
        <f>VLOOKUP(A39,ZIV!$A$4:$C$31,3,FALSE)</f>
        <v>4</v>
      </c>
      <c r="T39" s="63"/>
      <c r="U39" s="63">
        <f>VLOOKUP(A39,'Stock ZIV'!$A$5:C125,3,FALSE)</f>
        <v>4</v>
      </c>
      <c r="V39" s="83">
        <v>0</v>
      </c>
      <c r="W39" s="62">
        <v>0</v>
      </c>
      <c r="X39" s="63"/>
      <c r="Y39" s="63">
        <v>0</v>
      </c>
      <c r="Z39" s="83">
        <v>0</v>
      </c>
      <c r="AA39" s="76">
        <f>VLOOKUP(A39,'Cotizacion Norte'!$A$2:$K$45,10,FALSE)</f>
        <v>8620</v>
      </c>
      <c r="AB39" s="64">
        <f t="shared" si="2"/>
        <v>0</v>
      </c>
      <c r="AC39" s="76">
        <f t="shared" si="1"/>
        <v>0</v>
      </c>
      <c r="AD39" s="63"/>
    </row>
    <row r="40" spans="1:30" ht="30" x14ac:dyDescent="0.25">
      <c r="A40" s="61">
        <v>100062</v>
      </c>
      <c r="B40" s="70" t="s">
        <v>45</v>
      </c>
      <c r="C40" s="62">
        <f>VLOOKUP(A40,TC!$A$2:$C$37,3,FALSE)</f>
        <v>8</v>
      </c>
      <c r="D40" s="63">
        <f t="shared" si="0"/>
        <v>8</v>
      </c>
      <c r="E40" s="63">
        <f>VLOOKUP(A40,'Stock TC'!$A$2:$E$119,5,FALSE)</f>
        <v>4</v>
      </c>
      <c r="F40" s="83">
        <v>0</v>
      </c>
      <c r="G40" s="62">
        <v>0</v>
      </c>
      <c r="H40" s="63"/>
      <c r="I40" s="63">
        <v>0</v>
      </c>
      <c r="J40" s="83">
        <v>0</v>
      </c>
      <c r="K40" s="62">
        <v>0</v>
      </c>
      <c r="L40" s="63">
        <v>0</v>
      </c>
      <c r="M40" s="63">
        <v>0</v>
      </c>
      <c r="N40" s="83">
        <v>0</v>
      </c>
      <c r="O40" s="62"/>
      <c r="P40" s="63"/>
      <c r="Q40" s="63"/>
      <c r="R40" s="83">
        <v>0</v>
      </c>
      <c r="S40" s="62">
        <v>0</v>
      </c>
      <c r="T40" s="63"/>
      <c r="U40" s="63">
        <v>0</v>
      </c>
      <c r="V40" s="83">
        <v>0</v>
      </c>
      <c r="W40" s="62">
        <v>0</v>
      </c>
      <c r="X40" s="63"/>
      <c r="Y40" s="63">
        <v>0</v>
      </c>
      <c r="Z40" s="83">
        <v>0</v>
      </c>
      <c r="AA40" s="76">
        <f>VLOOKUP(A40,'Cotizacion Norte'!$A$2:$K$45,10,FALSE)</f>
        <v>6740</v>
      </c>
      <c r="AB40" s="64">
        <f t="shared" si="2"/>
        <v>0</v>
      </c>
      <c r="AC40" s="76">
        <f t="shared" si="1"/>
        <v>0</v>
      </c>
      <c r="AD40" s="63"/>
    </row>
    <row r="41" spans="1:30" ht="30" x14ac:dyDescent="0.25">
      <c r="A41" s="61">
        <v>100063</v>
      </c>
      <c r="B41" s="70" t="s">
        <v>71</v>
      </c>
      <c r="C41" s="62">
        <f>VLOOKUP(A41,TC!$A$2:$C$37,3,FALSE)</f>
        <v>8</v>
      </c>
      <c r="D41" s="63">
        <f t="shared" si="0"/>
        <v>8</v>
      </c>
      <c r="E41" s="63">
        <f>VLOOKUP(A41,'Stock TC'!$A$2:$E$119,5,FALSE)</f>
        <v>4</v>
      </c>
      <c r="F41" s="83">
        <v>0</v>
      </c>
      <c r="G41" s="62">
        <v>0</v>
      </c>
      <c r="H41" s="63"/>
      <c r="I41" s="63">
        <v>0</v>
      </c>
      <c r="J41" s="83">
        <v>0</v>
      </c>
      <c r="K41" s="62">
        <v>0</v>
      </c>
      <c r="L41" s="63">
        <v>0</v>
      </c>
      <c r="M41" s="63">
        <v>0</v>
      </c>
      <c r="N41" s="83">
        <v>0</v>
      </c>
      <c r="O41" s="62"/>
      <c r="P41" s="63"/>
      <c r="Q41" s="63"/>
      <c r="R41" s="83">
        <v>0</v>
      </c>
      <c r="S41" s="62">
        <v>0</v>
      </c>
      <c r="T41" s="63"/>
      <c r="U41" s="63">
        <v>0</v>
      </c>
      <c r="V41" s="83">
        <v>0</v>
      </c>
      <c r="W41" s="62">
        <v>0</v>
      </c>
      <c r="X41" s="63"/>
      <c r="Y41" s="63">
        <v>0</v>
      </c>
      <c r="Z41" s="83">
        <v>0</v>
      </c>
      <c r="AA41" s="76">
        <f>VLOOKUP(A41,'Cotizacion Norte'!$A$2:$K$45,10,FALSE)</f>
        <v>8200</v>
      </c>
      <c r="AB41" s="64">
        <f t="shared" si="2"/>
        <v>0</v>
      </c>
      <c r="AC41" s="76">
        <f t="shared" si="1"/>
        <v>0</v>
      </c>
      <c r="AD41" s="63"/>
    </row>
    <row r="42" spans="1:30" x14ac:dyDescent="0.25">
      <c r="A42" s="61">
        <v>100178</v>
      </c>
      <c r="B42" s="70" t="s">
        <v>18</v>
      </c>
      <c r="C42" s="62">
        <f>VLOOKUP(A42,TC!$A$2:$C$37,3,FALSE)</f>
        <v>4</v>
      </c>
      <c r="D42" s="63">
        <f t="shared" si="0"/>
        <v>4</v>
      </c>
      <c r="E42" s="63">
        <f>VLOOKUP(A42,'Stock TC'!$A$2:$E$119,5,FALSE)</f>
        <v>4</v>
      </c>
      <c r="F42" s="83">
        <f t="shared" si="3"/>
        <v>0</v>
      </c>
      <c r="G42" s="62">
        <v>0</v>
      </c>
      <c r="H42" s="63"/>
      <c r="I42" s="63">
        <v>0</v>
      </c>
      <c r="J42" s="83">
        <v>0</v>
      </c>
      <c r="K42" s="62">
        <v>0</v>
      </c>
      <c r="L42" s="63">
        <v>0</v>
      </c>
      <c r="M42" s="63">
        <v>0</v>
      </c>
      <c r="N42" s="83">
        <v>0</v>
      </c>
      <c r="O42" s="62"/>
      <c r="P42" s="63"/>
      <c r="Q42" s="63"/>
      <c r="R42" s="83">
        <v>0</v>
      </c>
      <c r="S42" s="62">
        <v>0</v>
      </c>
      <c r="T42" s="63"/>
      <c r="U42" s="63">
        <v>0</v>
      </c>
      <c r="V42" s="83">
        <v>0</v>
      </c>
      <c r="W42" s="62">
        <v>0</v>
      </c>
      <c r="X42" s="63"/>
      <c r="Y42" s="63">
        <v>0</v>
      </c>
      <c r="Z42" s="83">
        <v>0</v>
      </c>
      <c r="AA42" s="76">
        <f>VLOOKUP(A42,'Cotizacion Norte'!$A$2:$K$45,10,FALSE)</f>
        <v>2300</v>
      </c>
      <c r="AB42" s="64">
        <f t="shared" si="2"/>
        <v>0</v>
      </c>
      <c r="AC42" s="76">
        <f t="shared" si="1"/>
        <v>0</v>
      </c>
      <c r="AD42" s="63"/>
    </row>
    <row r="43" spans="1:30" x14ac:dyDescent="0.25">
      <c r="A43" s="61">
        <v>100197</v>
      </c>
      <c r="B43" s="70" t="s">
        <v>52</v>
      </c>
      <c r="C43" s="62">
        <f>VLOOKUP(A43,TC!$A$2:$C$37,3,FALSE)</f>
        <v>4</v>
      </c>
      <c r="D43" s="63">
        <f t="shared" si="0"/>
        <v>4</v>
      </c>
      <c r="E43" s="63">
        <f>VLOOKUP(A43,'Stock TC'!$A$2:$E$119,5,FALSE)</f>
        <v>6</v>
      </c>
      <c r="F43" s="83">
        <v>0</v>
      </c>
      <c r="G43" s="62">
        <v>0</v>
      </c>
      <c r="H43" s="63"/>
      <c r="I43" s="63">
        <v>0</v>
      </c>
      <c r="J43" s="83">
        <v>0</v>
      </c>
      <c r="K43" s="62">
        <v>0</v>
      </c>
      <c r="L43" s="63">
        <v>0</v>
      </c>
      <c r="M43" s="63">
        <v>0</v>
      </c>
      <c r="N43" s="83">
        <v>0</v>
      </c>
      <c r="O43" s="62"/>
      <c r="P43" s="63"/>
      <c r="Q43" s="63"/>
      <c r="R43" s="83">
        <v>0</v>
      </c>
      <c r="S43" s="62">
        <v>0</v>
      </c>
      <c r="T43" s="63"/>
      <c r="U43" s="63">
        <v>0</v>
      </c>
      <c r="V43" s="83"/>
      <c r="W43" s="62">
        <v>0</v>
      </c>
      <c r="X43" s="63"/>
      <c r="Y43" s="63">
        <v>0</v>
      </c>
      <c r="Z43" s="83">
        <v>0</v>
      </c>
      <c r="AA43" s="76">
        <f>VLOOKUP(A43,'Cotizacion Norte'!$A$2:$K$45,10,FALSE)</f>
        <v>6600</v>
      </c>
      <c r="AB43" s="64">
        <f t="shared" si="2"/>
        <v>0</v>
      </c>
      <c r="AC43" s="76">
        <f t="shared" si="1"/>
        <v>0</v>
      </c>
      <c r="AD43" s="63"/>
    </row>
    <row r="44" spans="1:30" x14ac:dyDescent="0.25">
      <c r="A44" s="61">
        <v>100198</v>
      </c>
      <c r="B44" s="70" t="s">
        <v>54</v>
      </c>
      <c r="C44" s="62">
        <f>VLOOKUP(A44,TC!$A$2:$C$37,3,FALSE)</f>
        <v>4</v>
      </c>
      <c r="D44" s="63">
        <f t="shared" si="0"/>
        <v>4</v>
      </c>
      <c r="E44" s="63">
        <f>VLOOKUP(A44,'Stock TC'!$A$2:$E$119,5,FALSE)</f>
        <v>2</v>
      </c>
      <c r="F44" s="83">
        <f t="shared" si="3"/>
        <v>2</v>
      </c>
      <c r="G44" s="62">
        <v>0</v>
      </c>
      <c r="H44" s="63"/>
      <c r="I44" s="63">
        <v>0</v>
      </c>
      <c r="J44" s="83">
        <v>0</v>
      </c>
      <c r="K44" s="62">
        <v>0</v>
      </c>
      <c r="L44" s="63">
        <v>0</v>
      </c>
      <c r="M44" s="63">
        <v>0</v>
      </c>
      <c r="N44" s="83">
        <v>0</v>
      </c>
      <c r="O44" s="62"/>
      <c r="P44" s="63"/>
      <c r="Q44" s="63"/>
      <c r="R44" s="83">
        <v>0</v>
      </c>
      <c r="S44" s="62">
        <v>0</v>
      </c>
      <c r="T44" s="63"/>
      <c r="U44" s="63">
        <v>0</v>
      </c>
      <c r="V44" s="83">
        <v>0</v>
      </c>
      <c r="W44" s="62">
        <v>0</v>
      </c>
      <c r="X44" s="63"/>
      <c r="Y44" s="63">
        <v>0</v>
      </c>
      <c r="Z44" s="83">
        <v>0</v>
      </c>
      <c r="AA44" s="76">
        <f>VLOOKUP(A44,'Cotizacion Norte'!$A$2:$K$45,10,FALSE)</f>
        <v>2530</v>
      </c>
      <c r="AB44" s="64">
        <f t="shared" si="2"/>
        <v>2</v>
      </c>
      <c r="AC44" s="76">
        <f t="shared" si="1"/>
        <v>5060</v>
      </c>
      <c r="AD44" s="63"/>
    </row>
    <row r="45" spans="1:30" ht="30" x14ac:dyDescent="0.25">
      <c r="A45" s="61">
        <v>100201</v>
      </c>
      <c r="B45" s="70" t="s">
        <v>56</v>
      </c>
      <c r="C45" s="62">
        <f>VLOOKUP(A45,TC!$A$2:$C$37,3,FALSE)</f>
        <v>12</v>
      </c>
      <c r="D45" s="63">
        <f t="shared" si="0"/>
        <v>12</v>
      </c>
      <c r="E45" s="63">
        <f>VLOOKUP(A45,'Stock TC'!$A$2:$E$119,5,FALSE)</f>
        <v>11</v>
      </c>
      <c r="F45" s="83">
        <f t="shared" si="3"/>
        <v>1</v>
      </c>
      <c r="G45" s="62">
        <v>0</v>
      </c>
      <c r="H45" s="63"/>
      <c r="I45" s="63">
        <v>0</v>
      </c>
      <c r="J45" s="83">
        <v>0</v>
      </c>
      <c r="K45" s="62">
        <v>0</v>
      </c>
      <c r="L45" s="63">
        <v>0</v>
      </c>
      <c r="M45" s="63">
        <v>0</v>
      </c>
      <c r="N45" s="83">
        <v>0</v>
      </c>
      <c r="O45" s="62"/>
      <c r="P45" s="63"/>
      <c r="Q45" s="63"/>
      <c r="R45" s="83">
        <v>0</v>
      </c>
      <c r="S45" s="62">
        <v>0</v>
      </c>
      <c r="T45" s="63"/>
      <c r="U45" s="63">
        <v>0</v>
      </c>
      <c r="V45" s="83">
        <v>0</v>
      </c>
      <c r="W45" s="62">
        <v>0</v>
      </c>
      <c r="X45" s="63"/>
      <c r="Y45" s="63">
        <v>0</v>
      </c>
      <c r="Z45" s="83">
        <v>0</v>
      </c>
      <c r="AA45" s="76">
        <f>VLOOKUP(A45,'Cotizacion Norte'!$A$2:$K$45,10,FALSE)</f>
        <v>5760</v>
      </c>
      <c r="AB45" s="64">
        <f t="shared" si="2"/>
        <v>1</v>
      </c>
      <c r="AC45" s="76">
        <f t="shared" si="1"/>
        <v>5760</v>
      </c>
      <c r="AD45" s="63"/>
    </row>
    <row r="46" spans="1:30" ht="30" x14ac:dyDescent="0.25">
      <c r="A46" s="61">
        <v>100217</v>
      </c>
      <c r="B46" s="70" t="s">
        <v>64</v>
      </c>
      <c r="C46" s="62">
        <f>VLOOKUP(A46,TC!$A$2:$C$37,3,FALSE)</f>
        <v>4</v>
      </c>
      <c r="D46" s="63">
        <f t="shared" si="0"/>
        <v>4</v>
      </c>
      <c r="E46" s="63">
        <f>VLOOKUP(A46,'Stock TC'!$A$2:$E$119,5,FALSE)</f>
        <v>0</v>
      </c>
      <c r="F46" s="83">
        <f t="shared" si="3"/>
        <v>4</v>
      </c>
      <c r="G46" s="62">
        <v>0</v>
      </c>
      <c r="H46" s="63"/>
      <c r="I46" s="63">
        <v>0</v>
      </c>
      <c r="J46" s="83">
        <v>0</v>
      </c>
      <c r="K46" s="62">
        <v>0</v>
      </c>
      <c r="L46" s="63">
        <v>0</v>
      </c>
      <c r="M46" s="63">
        <v>0</v>
      </c>
      <c r="N46" s="83">
        <v>0</v>
      </c>
      <c r="O46" s="62"/>
      <c r="P46" s="63"/>
      <c r="Q46" s="63"/>
      <c r="R46" s="83">
        <v>0</v>
      </c>
      <c r="S46" s="62">
        <v>0</v>
      </c>
      <c r="T46" s="63"/>
      <c r="U46" s="63">
        <v>0</v>
      </c>
      <c r="V46" s="83">
        <v>0</v>
      </c>
      <c r="W46" s="62">
        <v>0</v>
      </c>
      <c r="X46" s="63"/>
      <c r="Y46" s="63">
        <v>0</v>
      </c>
      <c r="Z46" s="83">
        <v>0</v>
      </c>
      <c r="AA46" s="76">
        <f>VLOOKUP(A46,'Cotizacion Norte'!$A$2:$K$45,10,FALSE)</f>
        <v>6950</v>
      </c>
      <c r="AB46" s="64">
        <f t="shared" si="2"/>
        <v>4</v>
      </c>
      <c r="AC46" s="76">
        <f t="shared" si="1"/>
        <v>27800</v>
      </c>
      <c r="AD46" s="63"/>
    </row>
    <row r="47" spans="1:30" x14ac:dyDescent="0.25">
      <c r="A47" s="61">
        <v>100221</v>
      </c>
      <c r="B47" s="70" t="s">
        <v>15</v>
      </c>
      <c r="C47" s="62">
        <f>VLOOKUP(A47,TC!$A$2:$C$37,3,FALSE)</f>
        <v>12</v>
      </c>
      <c r="D47" s="63">
        <f t="shared" si="0"/>
        <v>12</v>
      </c>
      <c r="E47" s="63">
        <f>VLOOKUP(A47,'Stock TC'!$A$2:$E$119,5,FALSE)</f>
        <v>1</v>
      </c>
      <c r="F47" s="83">
        <v>12</v>
      </c>
      <c r="G47" s="62">
        <v>0</v>
      </c>
      <c r="H47" s="63"/>
      <c r="I47" s="63">
        <v>0</v>
      </c>
      <c r="J47" s="83">
        <v>0</v>
      </c>
      <c r="K47" s="62">
        <f>VLOOKUP(A47,ZII!$A$4:$C$32,3,FALSE)</f>
        <v>12</v>
      </c>
      <c r="L47" s="63">
        <v>12</v>
      </c>
      <c r="M47" s="63">
        <v>0</v>
      </c>
      <c r="N47" s="83">
        <v>12</v>
      </c>
      <c r="O47" s="62"/>
      <c r="P47" s="63"/>
      <c r="Q47" s="63"/>
      <c r="R47" s="83">
        <v>0</v>
      </c>
      <c r="S47" s="62">
        <f>VLOOKUP(A47,ZIV!$A$4:$C$31,3,FALSE)</f>
        <v>12</v>
      </c>
      <c r="T47" s="63"/>
      <c r="U47" s="63">
        <v>0</v>
      </c>
      <c r="V47" s="83">
        <v>12</v>
      </c>
      <c r="W47" s="62">
        <f>VLOOKUP(A47,ZV!$A$4:$C$30,3,FALSE)</f>
        <v>12</v>
      </c>
      <c r="X47" s="63">
        <v>0</v>
      </c>
      <c r="Y47" s="63">
        <f>VLOOKUP(A47,'Stock ZV'!$A$2:$F$62,6,FALSE)</f>
        <v>0</v>
      </c>
      <c r="Z47" s="83">
        <v>12</v>
      </c>
      <c r="AA47" s="76">
        <f>VLOOKUP(A47,'Cotizacion Norte'!$A$2:$K$45,10,FALSE)</f>
        <v>19700</v>
      </c>
      <c r="AB47" s="64">
        <f t="shared" si="2"/>
        <v>48</v>
      </c>
      <c r="AC47" s="76">
        <f t="shared" si="1"/>
        <v>945600</v>
      </c>
      <c r="AD47" s="63"/>
    </row>
    <row r="48" spans="1:30" x14ac:dyDescent="0.25">
      <c r="A48" s="61">
        <v>100222</v>
      </c>
      <c r="B48" s="70" t="s">
        <v>30</v>
      </c>
      <c r="C48" s="62">
        <f>VLOOKUP(A48,TC!$A$2:$C$37,3,FALSE)</f>
        <v>16</v>
      </c>
      <c r="D48" s="63">
        <f t="shared" si="0"/>
        <v>16</v>
      </c>
      <c r="E48" s="63">
        <f>VLOOKUP(A48,'Stock TC'!$A$2:$E$119,5,FALSE)</f>
        <v>14</v>
      </c>
      <c r="F48" s="83">
        <f t="shared" si="3"/>
        <v>2</v>
      </c>
      <c r="G48" s="62">
        <v>0</v>
      </c>
      <c r="H48" s="63"/>
      <c r="I48" s="63">
        <v>0</v>
      </c>
      <c r="J48" s="83">
        <v>0</v>
      </c>
      <c r="K48" s="62">
        <v>0</v>
      </c>
      <c r="L48" s="63">
        <v>0</v>
      </c>
      <c r="M48" s="63">
        <v>0</v>
      </c>
      <c r="N48" s="83">
        <v>0</v>
      </c>
      <c r="O48" s="62"/>
      <c r="P48" s="63"/>
      <c r="Q48" s="63"/>
      <c r="R48" s="83">
        <v>0</v>
      </c>
      <c r="S48" s="62">
        <v>0</v>
      </c>
      <c r="T48" s="63"/>
      <c r="U48" s="63">
        <v>0</v>
      </c>
      <c r="V48" s="83">
        <v>0</v>
      </c>
      <c r="W48" s="62">
        <v>0</v>
      </c>
      <c r="X48" s="63"/>
      <c r="Y48" s="63">
        <v>0</v>
      </c>
      <c r="Z48" s="83">
        <v>0</v>
      </c>
      <c r="AA48" s="76">
        <f>VLOOKUP(A48,'Cotizacion Norte'!$A$2:$K$45,10,FALSE)</f>
        <v>3150</v>
      </c>
      <c r="AB48" s="64">
        <f t="shared" si="2"/>
        <v>2</v>
      </c>
      <c r="AC48" s="76">
        <f t="shared" si="1"/>
        <v>6300</v>
      </c>
      <c r="AD48" s="63"/>
    </row>
    <row r="49" spans="1:30" ht="30" x14ac:dyDescent="0.25">
      <c r="A49" s="61">
        <v>100321</v>
      </c>
      <c r="B49" s="70" t="s">
        <v>22</v>
      </c>
      <c r="C49" s="62">
        <f>VLOOKUP(A49,TC!$A$2:$C$37,3,FALSE)</f>
        <v>4</v>
      </c>
      <c r="D49" s="63">
        <f t="shared" si="0"/>
        <v>4</v>
      </c>
      <c r="E49" s="63">
        <f>VLOOKUP(A49,'Stock TC'!$A$2:$E$119,5,FALSE)</f>
        <v>0</v>
      </c>
      <c r="F49" s="83">
        <f t="shared" si="3"/>
        <v>4</v>
      </c>
      <c r="G49" s="62">
        <v>0</v>
      </c>
      <c r="H49" s="63"/>
      <c r="I49" s="63">
        <v>0</v>
      </c>
      <c r="J49" s="83">
        <v>0</v>
      </c>
      <c r="K49" s="62">
        <v>0</v>
      </c>
      <c r="L49" s="63">
        <v>0</v>
      </c>
      <c r="M49" s="63">
        <v>0</v>
      </c>
      <c r="N49" s="83">
        <v>0</v>
      </c>
      <c r="O49" s="62"/>
      <c r="P49" s="63"/>
      <c r="Q49" s="63"/>
      <c r="R49" s="83">
        <v>0</v>
      </c>
      <c r="S49" s="62">
        <v>0</v>
      </c>
      <c r="T49" s="63"/>
      <c r="U49" s="63">
        <v>0</v>
      </c>
      <c r="V49" s="83">
        <v>0</v>
      </c>
      <c r="W49" s="62">
        <v>0</v>
      </c>
      <c r="X49" s="63"/>
      <c r="Y49" s="63">
        <v>0</v>
      </c>
      <c r="Z49" s="83">
        <v>0</v>
      </c>
      <c r="AA49" s="76">
        <v>9200</v>
      </c>
      <c r="AB49" s="64">
        <f t="shared" si="2"/>
        <v>4</v>
      </c>
      <c r="AC49" s="76">
        <f t="shared" si="1"/>
        <v>36800</v>
      </c>
      <c r="AD49" s="63"/>
    </row>
    <row r="50" spans="1:30" ht="30" x14ac:dyDescent="0.25">
      <c r="A50" s="89">
        <v>100078</v>
      </c>
      <c r="B50" s="92" t="s">
        <v>129</v>
      </c>
      <c r="C50" s="63">
        <v>0</v>
      </c>
      <c r="D50" s="63">
        <f t="shared" si="0"/>
        <v>0</v>
      </c>
      <c r="E50" s="86">
        <f>VLOOKUP(A50,'Stock TC'!$A$2:$E$119,5,FALSE)</f>
        <v>5</v>
      </c>
      <c r="F50" s="93"/>
      <c r="G50" s="63">
        <v>0</v>
      </c>
      <c r="H50" s="63"/>
      <c r="I50" s="63">
        <v>0</v>
      </c>
      <c r="J50" s="93">
        <v>0</v>
      </c>
      <c r="K50" s="63">
        <f>VLOOKUP(A50,ZII!$A$4:$C$32,3,FALSE)</f>
        <v>8</v>
      </c>
      <c r="L50" s="63">
        <v>6</v>
      </c>
      <c r="M50" s="63">
        <v>0</v>
      </c>
      <c r="N50" s="93" t="s">
        <v>115</v>
      </c>
      <c r="O50" s="63"/>
      <c r="P50" s="63"/>
      <c r="Q50" s="63"/>
      <c r="R50" s="93">
        <v>0</v>
      </c>
      <c r="S50" s="63">
        <v>0</v>
      </c>
      <c r="T50" s="63"/>
      <c r="U50" s="63">
        <v>0</v>
      </c>
      <c r="V50" s="93">
        <v>0</v>
      </c>
      <c r="W50" s="63">
        <v>0</v>
      </c>
      <c r="X50" s="63"/>
      <c r="Y50" s="63">
        <f>VLOOKUP(A50,'Stock ZV'!$A$2:$F$62,6,FALSE)</f>
        <v>5</v>
      </c>
      <c r="Z50" s="93">
        <v>0</v>
      </c>
      <c r="AA50" s="91">
        <v>5300</v>
      </c>
      <c r="AB50" s="63">
        <v>0</v>
      </c>
      <c r="AC50" s="91">
        <f t="shared" si="1"/>
        <v>0</v>
      </c>
      <c r="AD50" s="63"/>
    </row>
    <row r="51" spans="1:30" x14ac:dyDescent="0.25">
      <c r="A51" s="61">
        <v>100322</v>
      </c>
      <c r="B51" s="92" t="s">
        <v>337</v>
      </c>
      <c r="C51" s="63">
        <v>4</v>
      </c>
      <c r="D51" s="63">
        <v>4</v>
      </c>
      <c r="E51" s="63">
        <v>0</v>
      </c>
      <c r="F51" s="63">
        <v>4</v>
      </c>
      <c r="G51" s="90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91">
        <v>9400</v>
      </c>
      <c r="AB51" s="63">
        <f t="shared" ref="AB51" si="4">+Z51+V51+R51+N51+J51+F51</f>
        <v>4</v>
      </c>
      <c r="AC51" s="91">
        <f t="shared" ref="AC51" si="5">+AB51*AA51</f>
        <v>37600</v>
      </c>
    </row>
    <row r="52" spans="1:30" x14ac:dyDescent="0.25">
      <c r="G52" s="67"/>
      <c r="AC52" s="96">
        <f>SUM(AC4:AC51)</f>
        <v>15337758</v>
      </c>
    </row>
  </sheetData>
  <autoFilter ref="A3:AD52"/>
  <mergeCells count="6">
    <mergeCell ref="W2:Z2"/>
    <mergeCell ref="O2:R2"/>
    <mergeCell ref="C2:F2"/>
    <mergeCell ref="G2:J2"/>
    <mergeCell ref="K2:N2"/>
    <mergeCell ref="S2:V2"/>
  </mergeCells>
  <pageMargins left="0.70866141732283472" right="0.70866141732283472" top="0.74803149606299213" bottom="0.74803149606299213" header="0.31496062992125984" footer="0.31496062992125984"/>
  <pageSetup paperSize="5" scale="71" fitToWidth="2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workbookViewId="0">
      <selection activeCell="B37" sqref="B37"/>
    </sheetView>
  </sheetViews>
  <sheetFormatPr baseColWidth="10" defaultRowHeight="15" x14ac:dyDescent="0.25"/>
  <cols>
    <col min="1" max="1" width="9.85546875" customWidth="1"/>
    <col min="2" max="2" width="122.42578125" bestFit="1" customWidth="1"/>
    <col min="3" max="3" width="14" bestFit="1" customWidth="1"/>
  </cols>
  <sheetData>
    <row r="1" spans="1:3" x14ac:dyDescent="0.25">
      <c r="A1" s="26" t="s">
        <v>1</v>
      </c>
      <c r="B1" s="26" t="s">
        <v>2</v>
      </c>
      <c r="C1" s="25" t="s">
        <v>119</v>
      </c>
    </row>
    <row r="2" spans="1:3" x14ac:dyDescent="0.25">
      <c r="A2" s="24">
        <v>100014</v>
      </c>
      <c r="B2" s="1" t="s">
        <v>46</v>
      </c>
      <c r="C2" s="17">
        <v>8</v>
      </c>
    </row>
    <row r="3" spans="1:3" x14ac:dyDescent="0.25">
      <c r="A3" s="24">
        <v>100015</v>
      </c>
      <c r="B3" s="1" t="s">
        <v>26</v>
      </c>
      <c r="C3" s="17">
        <v>4</v>
      </c>
    </row>
    <row r="4" spans="1:3" x14ac:dyDescent="0.25">
      <c r="A4" s="24">
        <v>100021</v>
      </c>
      <c r="B4" s="1" t="s">
        <v>10</v>
      </c>
      <c r="C4" s="17">
        <v>2</v>
      </c>
    </row>
    <row r="5" spans="1:3" x14ac:dyDescent="0.25">
      <c r="A5" s="24">
        <v>100022</v>
      </c>
      <c r="B5" s="1" t="s">
        <v>13</v>
      </c>
      <c r="C5" s="17">
        <v>16</v>
      </c>
    </row>
    <row r="6" spans="1:3" x14ac:dyDescent="0.25">
      <c r="A6" s="24">
        <v>100023</v>
      </c>
      <c r="B6" s="1" t="s">
        <v>32</v>
      </c>
      <c r="C6" s="17">
        <v>12</v>
      </c>
    </row>
    <row r="7" spans="1:3" x14ac:dyDescent="0.25">
      <c r="A7" s="24">
        <v>100026</v>
      </c>
      <c r="B7" s="1" t="s">
        <v>33</v>
      </c>
      <c r="C7" s="17">
        <v>36</v>
      </c>
    </row>
    <row r="8" spans="1:3" x14ac:dyDescent="0.25">
      <c r="A8" s="24">
        <v>100030</v>
      </c>
      <c r="B8" s="1" t="s">
        <v>36</v>
      </c>
      <c r="C8" s="17">
        <v>8</v>
      </c>
    </row>
    <row r="9" spans="1:3" x14ac:dyDescent="0.25">
      <c r="A9" s="24">
        <v>100031</v>
      </c>
      <c r="B9" s="1" t="s">
        <v>70</v>
      </c>
      <c r="C9" s="17">
        <v>12</v>
      </c>
    </row>
    <row r="10" spans="1:3" x14ac:dyDescent="0.25">
      <c r="A10" s="24">
        <v>100038</v>
      </c>
      <c r="B10" s="1" t="s">
        <v>39</v>
      </c>
      <c r="C10" s="17">
        <v>6</v>
      </c>
    </row>
    <row r="11" spans="1:3" x14ac:dyDescent="0.25">
      <c r="A11" s="24">
        <v>100039</v>
      </c>
      <c r="B11" s="1" t="s">
        <v>41</v>
      </c>
      <c r="C11" s="17">
        <v>8</v>
      </c>
    </row>
    <row r="12" spans="1:3" x14ac:dyDescent="0.25">
      <c r="A12" s="24">
        <v>100041</v>
      </c>
      <c r="B12" s="1" t="s">
        <v>43</v>
      </c>
      <c r="C12" s="17">
        <v>8</v>
      </c>
    </row>
    <row r="13" spans="1:3" x14ac:dyDescent="0.25">
      <c r="A13" s="24">
        <v>100047</v>
      </c>
      <c r="B13" s="1" t="s">
        <v>66</v>
      </c>
      <c r="C13" s="17">
        <v>8</v>
      </c>
    </row>
    <row r="14" spans="1:3" x14ac:dyDescent="0.25">
      <c r="A14" s="24">
        <v>100052</v>
      </c>
      <c r="B14" s="1" t="s">
        <v>101</v>
      </c>
      <c r="C14" s="17">
        <v>36</v>
      </c>
    </row>
    <row r="15" spans="1:3" x14ac:dyDescent="0.25">
      <c r="A15" s="24">
        <v>100053</v>
      </c>
      <c r="B15" s="1" t="s">
        <v>68</v>
      </c>
      <c r="C15" s="17">
        <v>88</v>
      </c>
    </row>
    <row r="16" spans="1:3" x14ac:dyDescent="0.25">
      <c r="A16" s="24">
        <v>100054</v>
      </c>
      <c r="B16" s="1" t="s">
        <v>73</v>
      </c>
      <c r="C16" s="17">
        <v>76</v>
      </c>
    </row>
    <row r="17" spans="1:3" x14ac:dyDescent="0.25">
      <c r="A17" s="24">
        <v>100055</v>
      </c>
      <c r="B17" s="1" t="s">
        <v>69</v>
      </c>
      <c r="C17" s="17">
        <v>36</v>
      </c>
    </row>
    <row r="18" spans="1:3" x14ac:dyDescent="0.25">
      <c r="A18" s="24">
        <v>100062</v>
      </c>
      <c r="B18" s="1" t="s">
        <v>45</v>
      </c>
      <c r="C18" s="17">
        <v>8</v>
      </c>
    </row>
    <row r="19" spans="1:3" x14ac:dyDescent="0.25">
      <c r="A19" s="24">
        <v>100063</v>
      </c>
      <c r="B19" s="1" t="s">
        <v>71</v>
      </c>
      <c r="C19" s="17">
        <v>8</v>
      </c>
    </row>
    <row r="20" spans="1:3" x14ac:dyDescent="0.25">
      <c r="A20" s="24">
        <v>100066</v>
      </c>
      <c r="B20" s="1" t="s">
        <v>58</v>
      </c>
      <c r="C20" s="17">
        <v>10</v>
      </c>
    </row>
    <row r="21" spans="1:3" x14ac:dyDescent="0.25">
      <c r="A21" s="24">
        <v>100071</v>
      </c>
      <c r="B21" s="1" t="s">
        <v>24</v>
      </c>
      <c r="C21" s="17">
        <v>2</v>
      </c>
    </row>
    <row r="22" spans="1:3" x14ac:dyDescent="0.25">
      <c r="A22" s="24">
        <v>100177</v>
      </c>
      <c r="B22" s="1" t="s">
        <v>28</v>
      </c>
      <c r="C22" s="17">
        <v>6</v>
      </c>
    </row>
    <row r="23" spans="1:3" x14ac:dyDescent="0.25">
      <c r="A23" s="24">
        <v>100178</v>
      </c>
      <c r="B23" s="1" t="s">
        <v>18</v>
      </c>
      <c r="C23" s="17">
        <v>4</v>
      </c>
    </row>
    <row r="24" spans="1:3" x14ac:dyDescent="0.25">
      <c r="A24" s="24">
        <v>100180</v>
      </c>
      <c r="B24" s="1" t="s">
        <v>48</v>
      </c>
      <c r="C24" s="17">
        <v>8</v>
      </c>
    </row>
    <row r="25" spans="1:3" x14ac:dyDescent="0.25">
      <c r="A25" s="24">
        <v>100181</v>
      </c>
      <c r="B25" s="1" t="s">
        <v>50</v>
      </c>
      <c r="C25" s="17">
        <v>8</v>
      </c>
    </row>
    <row r="26" spans="1:3" x14ac:dyDescent="0.25">
      <c r="A26" s="24">
        <v>100183</v>
      </c>
      <c r="B26" s="1" t="s">
        <v>72</v>
      </c>
      <c r="C26" s="17">
        <v>8</v>
      </c>
    </row>
    <row r="27" spans="1:3" x14ac:dyDescent="0.25">
      <c r="A27" s="24">
        <v>100184</v>
      </c>
      <c r="B27" s="1" t="s">
        <v>20</v>
      </c>
      <c r="C27" s="17">
        <v>104</v>
      </c>
    </row>
    <row r="28" spans="1:3" x14ac:dyDescent="0.25">
      <c r="A28" s="24">
        <v>100197</v>
      </c>
      <c r="B28" s="1" t="s">
        <v>52</v>
      </c>
      <c r="C28" s="17">
        <v>4</v>
      </c>
    </row>
    <row r="29" spans="1:3" x14ac:dyDescent="0.25">
      <c r="A29" s="24">
        <v>100198</v>
      </c>
      <c r="B29" s="1" t="s">
        <v>54</v>
      </c>
      <c r="C29" s="17">
        <v>4</v>
      </c>
    </row>
    <row r="30" spans="1:3" x14ac:dyDescent="0.25">
      <c r="A30" s="24">
        <v>100201</v>
      </c>
      <c r="B30" s="1" t="s">
        <v>56</v>
      </c>
      <c r="C30" s="17">
        <v>12</v>
      </c>
    </row>
    <row r="31" spans="1:3" x14ac:dyDescent="0.25">
      <c r="A31" s="24">
        <v>100217</v>
      </c>
      <c r="B31" s="1" t="s">
        <v>64</v>
      </c>
      <c r="C31" s="17">
        <v>4</v>
      </c>
    </row>
    <row r="32" spans="1:3" x14ac:dyDescent="0.25">
      <c r="A32" s="24">
        <v>100221</v>
      </c>
      <c r="B32" s="1" t="s">
        <v>15</v>
      </c>
      <c r="C32" s="17">
        <v>12</v>
      </c>
    </row>
    <row r="33" spans="1:3" x14ac:dyDescent="0.25">
      <c r="A33" s="24">
        <v>100222</v>
      </c>
      <c r="B33" s="1" t="s">
        <v>30</v>
      </c>
      <c r="C33" s="17">
        <v>16</v>
      </c>
    </row>
    <row r="34" spans="1:3" x14ac:dyDescent="0.25">
      <c r="A34" s="24">
        <v>100226</v>
      </c>
      <c r="B34" s="1" t="s">
        <v>62</v>
      </c>
      <c r="C34" s="17">
        <v>52</v>
      </c>
    </row>
    <row r="35" spans="1:3" x14ac:dyDescent="0.25">
      <c r="A35" s="24">
        <v>100321</v>
      </c>
      <c r="B35" s="1" t="s">
        <v>22</v>
      </c>
      <c r="C35" s="17">
        <v>4</v>
      </c>
    </row>
    <row r="36" spans="1:3" x14ac:dyDescent="0.25">
      <c r="A36" s="24">
        <v>100061</v>
      </c>
      <c r="B36" s="1" t="s">
        <v>122</v>
      </c>
      <c r="C36" s="17">
        <v>66</v>
      </c>
    </row>
    <row r="37" spans="1:3" x14ac:dyDescent="0.25">
      <c r="A37" s="24">
        <v>100070</v>
      </c>
      <c r="B37" s="1" t="s">
        <v>126</v>
      </c>
      <c r="C37" s="17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B37" sqref="B37"/>
    </sheetView>
  </sheetViews>
  <sheetFormatPr baseColWidth="10" defaultRowHeight="15" x14ac:dyDescent="0.25"/>
  <cols>
    <col min="1" max="1" width="12.5703125" bestFit="1" customWidth="1"/>
    <col min="2" max="2" width="110.7109375" bestFit="1" customWidth="1"/>
    <col min="3" max="3" width="14" bestFit="1" customWidth="1"/>
  </cols>
  <sheetData>
    <row r="1" spans="1:3" x14ac:dyDescent="0.25">
      <c r="A1" t="s">
        <v>77</v>
      </c>
      <c r="B1" t="s">
        <v>79</v>
      </c>
    </row>
    <row r="2" spans="1:3" ht="15.75" thickBot="1" x14ac:dyDescent="0.3"/>
    <row r="3" spans="1:3" s="23" customFormat="1" x14ac:dyDescent="0.25">
      <c r="A3" s="32" t="s">
        <v>1</v>
      </c>
      <c r="B3" s="33" t="s">
        <v>2</v>
      </c>
      <c r="C3" s="34" t="s">
        <v>119</v>
      </c>
    </row>
    <row r="4" spans="1:3" x14ac:dyDescent="0.25">
      <c r="A4" s="27">
        <v>100013</v>
      </c>
      <c r="B4" s="1" t="s">
        <v>111</v>
      </c>
      <c r="C4" s="28">
        <v>8</v>
      </c>
    </row>
    <row r="5" spans="1:3" x14ac:dyDescent="0.25">
      <c r="A5" s="27">
        <v>100014</v>
      </c>
      <c r="B5" s="1" t="s">
        <v>46</v>
      </c>
      <c r="C5" s="28">
        <v>12</v>
      </c>
    </row>
    <row r="6" spans="1:3" x14ac:dyDescent="0.25">
      <c r="A6" s="27">
        <v>100015</v>
      </c>
      <c r="B6" s="1" t="s">
        <v>26</v>
      </c>
      <c r="C6" s="28">
        <v>6</v>
      </c>
    </row>
    <row r="7" spans="1:3" x14ac:dyDescent="0.25">
      <c r="A7" s="27">
        <v>100021</v>
      </c>
      <c r="B7" s="1" t="s">
        <v>10</v>
      </c>
      <c r="C7" s="28">
        <v>2</v>
      </c>
    </row>
    <row r="8" spans="1:3" x14ac:dyDescent="0.25">
      <c r="A8" s="24">
        <v>100023</v>
      </c>
      <c r="B8" s="1" t="s">
        <v>32</v>
      </c>
      <c r="C8" s="17">
        <v>4</v>
      </c>
    </row>
    <row r="9" spans="1:3" x14ac:dyDescent="0.25">
      <c r="A9" s="27">
        <v>100022</v>
      </c>
      <c r="B9" s="1" t="s">
        <v>13</v>
      </c>
      <c r="C9" s="28">
        <v>4</v>
      </c>
    </row>
    <row r="10" spans="1:3" x14ac:dyDescent="0.25">
      <c r="A10" s="27">
        <v>100026</v>
      </c>
      <c r="B10" s="1" t="s">
        <v>33</v>
      </c>
      <c r="C10" s="28">
        <v>36</v>
      </c>
    </row>
    <row r="11" spans="1:3" x14ac:dyDescent="0.25">
      <c r="A11" s="27">
        <v>100027</v>
      </c>
      <c r="B11" s="1" t="s">
        <v>118</v>
      </c>
      <c r="C11" s="28">
        <v>4</v>
      </c>
    </row>
    <row r="12" spans="1:3" x14ac:dyDescent="0.25">
      <c r="A12" s="27">
        <v>100028</v>
      </c>
      <c r="B12" s="1" t="s">
        <v>34</v>
      </c>
      <c r="C12" s="28">
        <v>8</v>
      </c>
    </row>
    <row r="13" spans="1:3" x14ac:dyDescent="0.25">
      <c r="A13" s="27">
        <v>100030</v>
      </c>
      <c r="B13" s="1" t="s">
        <v>36</v>
      </c>
      <c r="C13" s="28">
        <v>4</v>
      </c>
    </row>
    <row r="14" spans="1:3" x14ac:dyDescent="0.25">
      <c r="A14" s="27">
        <v>100031</v>
      </c>
      <c r="B14" s="1" t="s">
        <v>70</v>
      </c>
      <c r="C14" s="28">
        <v>2</v>
      </c>
    </row>
    <row r="15" spans="1:3" x14ac:dyDescent="0.25">
      <c r="A15" s="27">
        <v>100052</v>
      </c>
      <c r="B15" s="1" t="s">
        <v>101</v>
      </c>
      <c r="C15" s="28">
        <v>4</v>
      </c>
    </row>
    <row r="16" spans="1:3" x14ac:dyDescent="0.25">
      <c r="A16" s="27">
        <v>100053</v>
      </c>
      <c r="B16" s="1" t="s">
        <v>68</v>
      </c>
      <c r="C16" s="28">
        <v>8</v>
      </c>
    </row>
    <row r="17" spans="1:3" x14ac:dyDescent="0.25">
      <c r="A17" s="27">
        <v>100071</v>
      </c>
      <c r="B17" s="1" t="s">
        <v>24</v>
      </c>
      <c r="C17" s="28">
        <v>2</v>
      </c>
    </row>
    <row r="18" spans="1:3" x14ac:dyDescent="0.25">
      <c r="A18" s="27">
        <v>100180</v>
      </c>
      <c r="B18" s="1" t="s">
        <v>48</v>
      </c>
      <c r="C18" s="28">
        <v>4</v>
      </c>
    </row>
    <row r="19" spans="1:3" x14ac:dyDescent="0.25">
      <c r="A19" s="27">
        <v>100181</v>
      </c>
      <c r="B19" s="1" t="s">
        <v>50</v>
      </c>
      <c r="C19" s="28">
        <v>2</v>
      </c>
    </row>
    <row r="20" spans="1:3" x14ac:dyDescent="0.25">
      <c r="A20" s="27">
        <v>100183</v>
      </c>
      <c r="B20" s="1" t="s">
        <v>72</v>
      </c>
      <c r="C20" s="28">
        <v>2</v>
      </c>
    </row>
    <row r="21" spans="1:3" x14ac:dyDescent="0.25">
      <c r="A21" s="27">
        <v>100184</v>
      </c>
      <c r="B21" s="1" t="s">
        <v>20</v>
      </c>
      <c r="C21" s="28">
        <v>20</v>
      </c>
    </row>
    <row r="22" spans="1:3" x14ac:dyDescent="0.25">
      <c r="A22" s="27">
        <v>100226</v>
      </c>
      <c r="B22" s="1" t="s">
        <v>62</v>
      </c>
      <c r="C22" s="28">
        <v>12</v>
      </c>
    </row>
    <row r="23" spans="1:3" x14ac:dyDescent="0.25">
      <c r="A23" s="27">
        <v>100061</v>
      </c>
      <c r="B23" s="1" t="s">
        <v>122</v>
      </c>
      <c r="C23" s="28">
        <v>30</v>
      </c>
    </row>
    <row r="24" spans="1:3" x14ac:dyDescent="0.25">
      <c r="A24" s="27">
        <v>100218</v>
      </c>
      <c r="B24" s="1" t="s">
        <v>124</v>
      </c>
      <c r="C24" s="28">
        <v>6</v>
      </c>
    </row>
    <row r="25" spans="1:3" x14ac:dyDescent="0.25">
      <c r="A25" s="27">
        <v>100214</v>
      </c>
      <c r="B25" s="1" t="s">
        <v>125</v>
      </c>
      <c r="C25" s="28">
        <v>6</v>
      </c>
    </row>
    <row r="26" spans="1:3" x14ac:dyDescent="0.25">
      <c r="A26" s="27">
        <v>100070</v>
      </c>
      <c r="B26" s="1" t="s">
        <v>126</v>
      </c>
      <c r="C26" s="28">
        <v>2</v>
      </c>
    </row>
    <row r="27" spans="1:3" x14ac:dyDescent="0.25">
      <c r="A27" s="27">
        <v>100018</v>
      </c>
      <c r="B27" s="1" t="s">
        <v>131</v>
      </c>
      <c r="C27" s="28">
        <v>2</v>
      </c>
    </row>
    <row r="28" spans="1:3" x14ac:dyDescent="0.25">
      <c r="A28" s="27">
        <v>100036</v>
      </c>
      <c r="B28" s="1" t="s">
        <v>133</v>
      </c>
      <c r="C28" s="28">
        <v>176</v>
      </c>
    </row>
    <row r="29" spans="1:3" ht="15.75" thickBot="1" x14ac:dyDescent="0.3">
      <c r="A29" s="29" t="s">
        <v>146</v>
      </c>
      <c r="B29" s="30"/>
      <c r="C29" s="31">
        <v>362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opLeftCell="A11" workbookViewId="0">
      <selection activeCell="B37" sqref="B37"/>
    </sheetView>
  </sheetViews>
  <sheetFormatPr baseColWidth="10" defaultRowHeight="15" x14ac:dyDescent="0.25"/>
  <cols>
    <col min="1" max="1" width="12.5703125" bestFit="1" customWidth="1"/>
    <col min="2" max="2" width="122.42578125" bestFit="1" customWidth="1"/>
    <col min="3" max="3" width="14" style="8" bestFit="1" customWidth="1"/>
  </cols>
  <sheetData>
    <row r="1" spans="1:3" s="8" customFormat="1" x14ac:dyDescent="0.25">
      <c r="A1" s="8" t="s">
        <v>77</v>
      </c>
      <c r="B1" s="8" t="s">
        <v>82</v>
      </c>
    </row>
    <row r="3" spans="1:3" s="23" customFormat="1" x14ac:dyDescent="0.25">
      <c r="A3" s="35" t="s">
        <v>1</v>
      </c>
      <c r="B3" s="35" t="s">
        <v>2</v>
      </c>
      <c r="C3" s="35" t="s">
        <v>119</v>
      </c>
    </row>
    <row r="4" spans="1:3" x14ac:dyDescent="0.25">
      <c r="A4" s="1">
        <v>100014</v>
      </c>
      <c r="B4" s="1" t="s">
        <v>46</v>
      </c>
      <c r="C4" s="10">
        <v>20</v>
      </c>
    </row>
    <row r="5" spans="1:3" x14ac:dyDescent="0.25">
      <c r="A5" s="1">
        <v>100015</v>
      </c>
      <c r="B5" s="1" t="s">
        <v>26</v>
      </c>
      <c r="C5" s="10">
        <v>10</v>
      </c>
    </row>
    <row r="6" spans="1:3" x14ac:dyDescent="0.25">
      <c r="A6" s="1">
        <v>100021</v>
      </c>
      <c r="B6" s="1" t="s">
        <v>10</v>
      </c>
      <c r="C6" s="10">
        <v>12</v>
      </c>
    </row>
    <row r="7" spans="1:3" x14ac:dyDescent="0.25">
      <c r="A7" s="1">
        <v>100023</v>
      </c>
      <c r="B7" s="1" t="s">
        <v>32</v>
      </c>
      <c r="C7" s="10">
        <v>8</v>
      </c>
    </row>
    <row r="8" spans="1:3" x14ac:dyDescent="0.25">
      <c r="A8" s="1">
        <v>100026</v>
      </c>
      <c r="B8" s="1" t="s">
        <v>33</v>
      </c>
      <c r="C8" s="10">
        <v>40</v>
      </c>
    </row>
    <row r="9" spans="1:3" x14ac:dyDescent="0.25">
      <c r="A9" s="1">
        <v>100027</v>
      </c>
      <c r="B9" s="1" t="s">
        <v>118</v>
      </c>
      <c r="C9" s="10">
        <v>4</v>
      </c>
    </row>
    <row r="10" spans="1:3" x14ac:dyDescent="0.25">
      <c r="A10" s="1">
        <v>100028</v>
      </c>
      <c r="B10" s="1" t="s">
        <v>34</v>
      </c>
      <c r="C10" s="10">
        <v>4</v>
      </c>
    </row>
    <row r="11" spans="1:3" x14ac:dyDescent="0.25">
      <c r="A11" s="1">
        <v>100030</v>
      </c>
      <c r="B11" s="1" t="s">
        <v>36</v>
      </c>
      <c r="C11" s="10">
        <v>4</v>
      </c>
    </row>
    <row r="12" spans="1:3" x14ac:dyDescent="0.25">
      <c r="A12" s="1">
        <v>100031</v>
      </c>
      <c r="B12" s="1" t="s">
        <v>70</v>
      </c>
      <c r="C12" s="10">
        <v>8</v>
      </c>
    </row>
    <row r="13" spans="1:3" x14ac:dyDescent="0.25">
      <c r="A13" s="1">
        <v>100050</v>
      </c>
      <c r="B13" s="1" t="s">
        <v>90</v>
      </c>
      <c r="C13" s="10">
        <v>12</v>
      </c>
    </row>
    <row r="14" spans="1:3" x14ac:dyDescent="0.25">
      <c r="A14" s="1">
        <v>100052</v>
      </c>
      <c r="B14" s="1" t="s">
        <v>101</v>
      </c>
      <c r="C14" s="10">
        <v>8</v>
      </c>
    </row>
    <row r="15" spans="1:3" x14ac:dyDescent="0.25">
      <c r="A15" s="1">
        <v>100053</v>
      </c>
      <c r="B15" s="1" t="s">
        <v>68</v>
      </c>
      <c r="C15" s="10">
        <v>16</v>
      </c>
    </row>
    <row r="16" spans="1:3" x14ac:dyDescent="0.25">
      <c r="A16" s="1">
        <v>100054</v>
      </c>
      <c r="B16" s="1" t="s">
        <v>73</v>
      </c>
      <c r="C16" s="10">
        <v>18</v>
      </c>
    </row>
    <row r="17" spans="1:3" x14ac:dyDescent="0.25">
      <c r="A17" s="1">
        <v>100055</v>
      </c>
      <c r="B17" s="1" t="s">
        <v>69</v>
      </c>
      <c r="C17" s="10">
        <v>12</v>
      </c>
    </row>
    <row r="18" spans="1:3" x14ac:dyDescent="0.25">
      <c r="A18" s="1">
        <v>100066</v>
      </c>
      <c r="B18" s="1" t="s">
        <v>58</v>
      </c>
      <c r="C18" s="10">
        <v>4</v>
      </c>
    </row>
    <row r="19" spans="1:3" x14ac:dyDescent="0.25">
      <c r="A19" s="1">
        <v>100071</v>
      </c>
      <c r="B19" s="1" t="s">
        <v>24</v>
      </c>
      <c r="C19" s="10">
        <v>30</v>
      </c>
    </row>
    <row r="20" spans="1:3" x14ac:dyDescent="0.25">
      <c r="A20" s="1">
        <v>100177</v>
      </c>
      <c r="B20" s="1" t="s">
        <v>28</v>
      </c>
      <c r="C20" s="10">
        <v>4</v>
      </c>
    </row>
    <row r="21" spans="1:3" x14ac:dyDescent="0.25">
      <c r="A21" s="1">
        <v>100180</v>
      </c>
      <c r="B21" s="1" t="s">
        <v>48</v>
      </c>
      <c r="C21" s="10">
        <v>4</v>
      </c>
    </row>
    <row r="22" spans="1:3" x14ac:dyDescent="0.25">
      <c r="A22" s="1">
        <v>100181</v>
      </c>
      <c r="B22" s="1" t="s">
        <v>50</v>
      </c>
      <c r="C22" s="10">
        <v>2</v>
      </c>
    </row>
    <row r="23" spans="1:3" x14ac:dyDescent="0.25">
      <c r="A23" s="1">
        <v>100183</v>
      </c>
      <c r="B23" s="1" t="s">
        <v>72</v>
      </c>
      <c r="C23" s="10">
        <v>2</v>
      </c>
    </row>
    <row r="24" spans="1:3" x14ac:dyDescent="0.25">
      <c r="A24" s="1">
        <v>100184</v>
      </c>
      <c r="B24" s="1" t="s">
        <v>20</v>
      </c>
      <c r="C24" s="10">
        <v>28</v>
      </c>
    </row>
    <row r="25" spans="1:3" x14ac:dyDescent="0.25">
      <c r="A25" s="1">
        <v>100221</v>
      </c>
      <c r="B25" s="1" t="s">
        <v>15</v>
      </c>
      <c r="C25" s="10">
        <v>12</v>
      </c>
    </row>
    <row r="26" spans="1:3" x14ac:dyDescent="0.25">
      <c r="A26" s="1">
        <v>100226</v>
      </c>
      <c r="B26" s="1" t="s">
        <v>62</v>
      </c>
      <c r="C26" s="10">
        <v>12</v>
      </c>
    </row>
    <row r="27" spans="1:3" x14ac:dyDescent="0.25">
      <c r="A27" s="1">
        <v>100061</v>
      </c>
      <c r="B27" s="1" t="s">
        <v>122</v>
      </c>
      <c r="C27" s="10">
        <v>36</v>
      </c>
    </row>
    <row r="28" spans="1:3" x14ac:dyDescent="0.25">
      <c r="A28" s="1">
        <v>100218</v>
      </c>
      <c r="B28" s="1" t="s">
        <v>124</v>
      </c>
      <c r="C28" s="10">
        <v>8</v>
      </c>
    </row>
    <row r="29" spans="1:3" x14ac:dyDescent="0.25">
      <c r="A29" s="1">
        <v>100214</v>
      </c>
      <c r="B29" s="1" t="s">
        <v>125</v>
      </c>
      <c r="C29" s="10">
        <v>8</v>
      </c>
    </row>
    <row r="30" spans="1:3" x14ac:dyDescent="0.25">
      <c r="A30" s="1">
        <v>100070</v>
      </c>
      <c r="B30" s="1" t="s">
        <v>126</v>
      </c>
      <c r="C30" s="10">
        <v>4</v>
      </c>
    </row>
    <row r="31" spans="1:3" x14ac:dyDescent="0.25">
      <c r="A31" s="1">
        <v>100078</v>
      </c>
      <c r="B31" s="1" t="s">
        <v>129</v>
      </c>
      <c r="C31" s="10">
        <v>8</v>
      </c>
    </row>
    <row r="32" spans="1:3" x14ac:dyDescent="0.25">
      <c r="A32" s="1" t="s">
        <v>146</v>
      </c>
      <c r="B32" s="1"/>
      <c r="C32" s="10">
        <v>338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topLeftCell="C97" zoomScale="90" zoomScaleNormal="90" workbookViewId="0">
      <selection activeCell="B37" sqref="B37"/>
    </sheetView>
  </sheetViews>
  <sheetFormatPr baseColWidth="10" defaultRowHeight="15" x14ac:dyDescent="0.25"/>
  <cols>
    <col min="1" max="1" width="11.42578125" style="11"/>
    <col min="2" max="2" width="172.42578125" style="11" bestFit="1" customWidth="1"/>
    <col min="3" max="4" width="11.42578125" style="11"/>
    <col min="5" max="5" width="12.7109375" style="11" bestFit="1" customWidth="1"/>
    <col min="6" max="16384" width="11.42578125" style="11"/>
  </cols>
  <sheetData>
    <row r="1" spans="1:5" ht="16.5" thickBot="1" x14ac:dyDescent="0.3">
      <c r="A1" s="77" t="s">
        <v>150</v>
      </c>
      <c r="B1" s="77" t="s">
        <v>242</v>
      </c>
      <c r="C1" s="77" t="s">
        <v>243</v>
      </c>
      <c r="D1" s="77" t="s">
        <v>244</v>
      </c>
      <c r="E1" s="77" t="s">
        <v>136</v>
      </c>
    </row>
    <row r="2" spans="1:5" ht="15.75" thickBot="1" x14ac:dyDescent="0.3">
      <c r="A2" s="78">
        <v>100003</v>
      </c>
      <c r="B2" s="78" t="s">
        <v>152</v>
      </c>
      <c r="C2" s="78" t="s">
        <v>243</v>
      </c>
      <c r="D2" s="78" t="s">
        <v>245</v>
      </c>
      <c r="E2" s="79">
        <v>12</v>
      </c>
    </row>
    <row r="3" spans="1:5" ht="15.75" thickBot="1" x14ac:dyDescent="0.3">
      <c r="A3" s="78">
        <v>100004</v>
      </c>
      <c r="B3" s="78" t="s">
        <v>246</v>
      </c>
      <c r="C3" s="78" t="s">
        <v>243</v>
      </c>
      <c r="D3" s="78" t="s">
        <v>245</v>
      </c>
      <c r="E3" s="79">
        <v>22</v>
      </c>
    </row>
    <row r="4" spans="1:5" ht="15.75" thickBot="1" x14ac:dyDescent="0.3">
      <c r="A4" s="78">
        <v>100005</v>
      </c>
      <c r="B4" s="78" t="s">
        <v>247</v>
      </c>
      <c r="C4" s="78" t="s">
        <v>243</v>
      </c>
      <c r="D4" s="78" t="s">
        <v>245</v>
      </c>
      <c r="E4" s="79">
        <v>0</v>
      </c>
    </row>
    <row r="5" spans="1:5" ht="15.75" thickBot="1" x14ac:dyDescent="0.3">
      <c r="A5" s="78">
        <v>100006</v>
      </c>
      <c r="B5" s="78" t="s">
        <v>248</v>
      </c>
      <c r="C5" s="78" t="s">
        <v>243</v>
      </c>
      <c r="D5" s="78" t="s">
        <v>245</v>
      </c>
      <c r="E5" s="79">
        <v>1</v>
      </c>
    </row>
    <row r="6" spans="1:5" ht="15.75" thickBot="1" x14ac:dyDescent="0.3">
      <c r="A6" s="78">
        <v>100008</v>
      </c>
      <c r="B6" s="78" t="s">
        <v>249</v>
      </c>
      <c r="C6" s="78" t="s">
        <v>243</v>
      </c>
      <c r="D6" s="78" t="s">
        <v>245</v>
      </c>
      <c r="E6" s="79">
        <v>9</v>
      </c>
    </row>
    <row r="7" spans="1:5" ht="15.75" thickBot="1" x14ac:dyDescent="0.3">
      <c r="A7" s="78">
        <v>100009</v>
      </c>
      <c r="B7" s="78" t="s">
        <v>250</v>
      </c>
      <c r="C7" s="78" t="s">
        <v>243</v>
      </c>
      <c r="D7" s="78" t="s">
        <v>245</v>
      </c>
      <c r="E7" s="79">
        <v>1</v>
      </c>
    </row>
    <row r="8" spans="1:5" ht="15.75" thickBot="1" x14ac:dyDescent="0.3">
      <c r="A8" s="78">
        <v>100011</v>
      </c>
      <c r="B8" s="78" t="s">
        <v>251</v>
      </c>
      <c r="C8" s="78" t="s">
        <v>243</v>
      </c>
      <c r="D8" s="78" t="s">
        <v>245</v>
      </c>
      <c r="E8" s="79">
        <v>54</v>
      </c>
    </row>
    <row r="9" spans="1:5" ht="15.75" thickBot="1" x14ac:dyDescent="0.3">
      <c r="A9" s="78">
        <v>100012</v>
      </c>
      <c r="B9" s="78" t="s">
        <v>252</v>
      </c>
      <c r="C9" s="78" t="s">
        <v>243</v>
      </c>
      <c r="D9" s="78" t="s">
        <v>253</v>
      </c>
      <c r="E9" s="79">
        <v>4</v>
      </c>
    </row>
    <row r="10" spans="1:5" ht="15.75" thickBot="1" x14ac:dyDescent="0.3">
      <c r="A10" s="78">
        <v>100013</v>
      </c>
      <c r="B10" s="78" t="s">
        <v>111</v>
      </c>
      <c r="C10" s="78" t="s">
        <v>243</v>
      </c>
      <c r="D10" s="78" t="s">
        <v>253</v>
      </c>
      <c r="E10" s="79">
        <v>0</v>
      </c>
    </row>
    <row r="11" spans="1:5" ht="15.75" thickBot="1" x14ac:dyDescent="0.3">
      <c r="A11" s="78">
        <v>100014</v>
      </c>
      <c r="B11" s="78" t="s">
        <v>46</v>
      </c>
      <c r="C11" s="78" t="s">
        <v>243</v>
      </c>
      <c r="D11" s="78" t="s">
        <v>253</v>
      </c>
      <c r="E11" s="79">
        <v>25</v>
      </c>
    </row>
    <row r="12" spans="1:5" ht="15.75" thickBot="1" x14ac:dyDescent="0.3">
      <c r="A12" s="78">
        <v>100015</v>
      </c>
      <c r="B12" s="78" t="s">
        <v>26</v>
      </c>
      <c r="C12" s="78" t="s">
        <v>243</v>
      </c>
      <c r="D12" s="78" t="s">
        <v>253</v>
      </c>
      <c r="E12" s="79">
        <v>4</v>
      </c>
    </row>
    <row r="13" spans="1:5" ht="15.75" thickBot="1" x14ac:dyDescent="0.3">
      <c r="A13" s="78">
        <v>100016</v>
      </c>
      <c r="B13" s="78" t="s">
        <v>154</v>
      </c>
      <c r="C13" s="78" t="s">
        <v>243</v>
      </c>
      <c r="D13" s="78" t="s">
        <v>253</v>
      </c>
      <c r="E13" s="79">
        <v>0</v>
      </c>
    </row>
    <row r="14" spans="1:5" ht="15.75" thickBot="1" x14ac:dyDescent="0.3">
      <c r="A14" s="78">
        <v>100019</v>
      </c>
      <c r="B14" s="78" t="s">
        <v>254</v>
      </c>
      <c r="C14" s="78" t="s">
        <v>243</v>
      </c>
      <c r="D14" s="78" t="s">
        <v>253</v>
      </c>
      <c r="E14" s="79">
        <v>1</v>
      </c>
    </row>
    <row r="15" spans="1:5" ht="15.75" thickBot="1" x14ac:dyDescent="0.3">
      <c r="A15" s="78">
        <v>100020</v>
      </c>
      <c r="B15" s="78" t="s">
        <v>255</v>
      </c>
      <c r="C15" s="78" t="s">
        <v>243</v>
      </c>
      <c r="D15" s="78" t="s">
        <v>253</v>
      </c>
      <c r="E15" s="79">
        <v>0</v>
      </c>
    </row>
    <row r="16" spans="1:5" ht="15.75" thickBot="1" x14ac:dyDescent="0.3">
      <c r="A16" s="78">
        <v>100021</v>
      </c>
      <c r="B16" s="78" t="s">
        <v>256</v>
      </c>
      <c r="C16" s="78" t="s">
        <v>243</v>
      </c>
      <c r="D16" s="78" t="s">
        <v>253</v>
      </c>
      <c r="E16" s="79">
        <v>19</v>
      </c>
    </row>
    <row r="17" spans="1:5" ht="15.75" thickBot="1" x14ac:dyDescent="0.3">
      <c r="A17" s="78">
        <v>100022</v>
      </c>
      <c r="B17" s="78" t="s">
        <v>13</v>
      </c>
      <c r="C17" s="78" t="s">
        <v>243</v>
      </c>
      <c r="D17" s="78" t="s">
        <v>253</v>
      </c>
      <c r="E17" s="79">
        <v>17</v>
      </c>
    </row>
    <row r="18" spans="1:5" ht="15.75" thickBot="1" x14ac:dyDescent="0.3">
      <c r="A18" s="78">
        <v>100023</v>
      </c>
      <c r="B18" s="78" t="s">
        <v>155</v>
      </c>
      <c r="C18" s="78" t="s">
        <v>243</v>
      </c>
      <c r="D18" s="78" t="s">
        <v>253</v>
      </c>
      <c r="E18" s="79">
        <v>2</v>
      </c>
    </row>
    <row r="19" spans="1:5" ht="15.75" thickBot="1" x14ac:dyDescent="0.3">
      <c r="A19" s="78">
        <v>100024</v>
      </c>
      <c r="B19" s="78" t="s">
        <v>257</v>
      </c>
      <c r="C19" s="78" t="s">
        <v>243</v>
      </c>
      <c r="D19" s="78" t="s">
        <v>253</v>
      </c>
      <c r="E19" s="79">
        <v>4</v>
      </c>
    </row>
    <row r="20" spans="1:5" ht="15.75" thickBot="1" x14ac:dyDescent="0.3">
      <c r="A20" s="78">
        <v>100025</v>
      </c>
      <c r="B20" s="78" t="s">
        <v>258</v>
      </c>
      <c r="C20" s="78" t="s">
        <v>243</v>
      </c>
      <c r="D20" s="78" t="s">
        <v>253</v>
      </c>
      <c r="E20" s="79">
        <v>0</v>
      </c>
    </row>
    <row r="21" spans="1:5" ht="15.75" thickBot="1" x14ac:dyDescent="0.3">
      <c r="A21" s="78">
        <v>100026</v>
      </c>
      <c r="B21" s="78" t="s">
        <v>33</v>
      </c>
      <c r="C21" s="78" t="s">
        <v>243</v>
      </c>
      <c r="D21" s="78" t="s">
        <v>253</v>
      </c>
      <c r="E21" s="79">
        <v>14</v>
      </c>
    </row>
    <row r="22" spans="1:5" ht="15.75" thickBot="1" x14ac:dyDescent="0.3">
      <c r="A22" s="78">
        <v>100027</v>
      </c>
      <c r="B22" s="78" t="s">
        <v>259</v>
      </c>
      <c r="C22" s="78" t="s">
        <v>243</v>
      </c>
      <c r="D22" s="78" t="s">
        <v>253</v>
      </c>
      <c r="E22" s="79">
        <v>4</v>
      </c>
    </row>
    <row r="23" spans="1:5" ht="15.75" thickBot="1" x14ac:dyDescent="0.3">
      <c r="A23" s="78">
        <v>100028</v>
      </c>
      <c r="B23" s="78" t="s">
        <v>260</v>
      </c>
      <c r="C23" s="78" t="s">
        <v>243</v>
      </c>
      <c r="D23" s="78" t="s">
        <v>253</v>
      </c>
      <c r="E23" s="79">
        <v>0</v>
      </c>
    </row>
    <row r="24" spans="1:5" ht="15.75" thickBot="1" x14ac:dyDescent="0.3">
      <c r="A24" s="78">
        <v>100030</v>
      </c>
      <c r="B24" s="78" t="s">
        <v>36</v>
      </c>
      <c r="C24" s="78" t="s">
        <v>243</v>
      </c>
      <c r="D24" s="78" t="s">
        <v>253</v>
      </c>
      <c r="E24" s="79">
        <v>6</v>
      </c>
    </row>
    <row r="25" spans="1:5" ht="15.75" thickBot="1" x14ac:dyDescent="0.3">
      <c r="A25" s="78">
        <v>100031</v>
      </c>
      <c r="B25" s="78" t="s">
        <v>70</v>
      </c>
      <c r="C25" s="78" t="s">
        <v>243</v>
      </c>
      <c r="D25" s="78" t="s">
        <v>253</v>
      </c>
      <c r="E25" s="79">
        <v>7</v>
      </c>
    </row>
    <row r="26" spans="1:5" ht="15.75" thickBot="1" x14ac:dyDescent="0.3">
      <c r="A26" s="78">
        <v>100033</v>
      </c>
      <c r="B26" s="78" t="s">
        <v>158</v>
      </c>
      <c r="C26" s="78" t="s">
        <v>243</v>
      </c>
      <c r="D26" s="78" t="s">
        <v>253</v>
      </c>
      <c r="E26" s="79">
        <v>1</v>
      </c>
    </row>
    <row r="27" spans="1:5" ht="15.75" thickBot="1" x14ac:dyDescent="0.3">
      <c r="A27" s="78">
        <v>100034</v>
      </c>
      <c r="B27" s="78" t="s">
        <v>261</v>
      </c>
      <c r="C27" s="78" t="s">
        <v>243</v>
      </c>
      <c r="D27" s="78" t="s">
        <v>253</v>
      </c>
      <c r="E27" s="79">
        <v>0</v>
      </c>
    </row>
    <row r="28" spans="1:5" ht="15.75" thickBot="1" x14ac:dyDescent="0.3">
      <c r="A28" s="78">
        <v>100036</v>
      </c>
      <c r="B28" s="78" t="s">
        <v>133</v>
      </c>
      <c r="C28" s="78" t="s">
        <v>243</v>
      </c>
      <c r="D28" s="78" t="s">
        <v>253</v>
      </c>
      <c r="E28" s="79">
        <v>0</v>
      </c>
    </row>
    <row r="29" spans="1:5" ht="15.75" thickBot="1" x14ac:dyDescent="0.3">
      <c r="A29" s="78">
        <v>100037</v>
      </c>
      <c r="B29" s="78" t="s">
        <v>262</v>
      </c>
      <c r="C29" s="78" t="s">
        <v>243</v>
      </c>
      <c r="D29" s="78" t="s">
        <v>253</v>
      </c>
      <c r="E29" s="79">
        <v>1</v>
      </c>
    </row>
    <row r="30" spans="1:5" ht="15.75" thickBot="1" x14ac:dyDescent="0.3">
      <c r="A30" s="78">
        <v>100038</v>
      </c>
      <c r="B30" s="78" t="s">
        <v>39</v>
      </c>
      <c r="C30" s="78" t="s">
        <v>243</v>
      </c>
      <c r="D30" s="78" t="s">
        <v>253</v>
      </c>
      <c r="E30" s="79">
        <v>25</v>
      </c>
    </row>
    <row r="31" spans="1:5" ht="15.75" thickBot="1" x14ac:dyDescent="0.3">
      <c r="A31" s="78">
        <v>100039</v>
      </c>
      <c r="B31" s="78" t="s">
        <v>41</v>
      </c>
      <c r="C31" s="78" t="s">
        <v>243</v>
      </c>
      <c r="D31" s="78" t="s">
        <v>253</v>
      </c>
      <c r="E31" s="79">
        <v>4</v>
      </c>
    </row>
    <row r="32" spans="1:5" ht="15.75" thickBot="1" x14ac:dyDescent="0.3">
      <c r="A32" s="78">
        <v>100040</v>
      </c>
      <c r="B32" s="78" t="s">
        <v>263</v>
      </c>
      <c r="C32" s="78" t="s">
        <v>243</v>
      </c>
      <c r="D32" s="78" t="s">
        <v>253</v>
      </c>
      <c r="E32" s="79">
        <v>2</v>
      </c>
    </row>
    <row r="33" spans="1:5" ht="15.75" thickBot="1" x14ac:dyDescent="0.3">
      <c r="A33" s="78">
        <v>100041</v>
      </c>
      <c r="B33" s="78" t="s">
        <v>264</v>
      </c>
      <c r="C33" s="78" t="s">
        <v>243</v>
      </c>
      <c r="D33" s="78" t="s">
        <v>253</v>
      </c>
      <c r="E33" s="79">
        <v>4</v>
      </c>
    </row>
    <row r="34" spans="1:5" ht="15.75" thickBot="1" x14ac:dyDescent="0.3">
      <c r="A34" s="78">
        <v>100042</v>
      </c>
      <c r="B34" s="78" t="s">
        <v>265</v>
      </c>
      <c r="C34" s="78" t="s">
        <v>243</v>
      </c>
      <c r="D34" s="78" t="s">
        <v>253</v>
      </c>
      <c r="E34" s="79">
        <v>0</v>
      </c>
    </row>
    <row r="35" spans="1:5" ht="15.75" thickBot="1" x14ac:dyDescent="0.3">
      <c r="A35" s="78">
        <v>100044</v>
      </c>
      <c r="B35" s="78" t="s">
        <v>266</v>
      </c>
      <c r="C35" s="78" t="s">
        <v>243</v>
      </c>
      <c r="D35" s="78" t="s">
        <v>253</v>
      </c>
      <c r="E35" s="79">
        <v>0</v>
      </c>
    </row>
    <row r="36" spans="1:5" ht="15.75" thickBot="1" x14ac:dyDescent="0.3">
      <c r="A36" s="78">
        <v>100047</v>
      </c>
      <c r="B36" s="78" t="s">
        <v>267</v>
      </c>
      <c r="C36" s="78" t="s">
        <v>243</v>
      </c>
      <c r="D36" s="78" t="s">
        <v>253</v>
      </c>
      <c r="E36" s="79">
        <v>5</v>
      </c>
    </row>
    <row r="37" spans="1:5" ht="15.75" thickBot="1" x14ac:dyDescent="0.3">
      <c r="A37" s="78">
        <v>100048</v>
      </c>
      <c r="B37" s="78" t="s">
        <v>160</v>
      </c>
      <c r="C37" s="78" t="s">
        <v>243</v>
      </c>
      <c r="D37" s="78" t="s">
        <v>253</v>
      </c>
      <c r="E37" s="79">
        <v>0</v>
      </c>
    </row>
    <row r="38" spans="1:5" ht="15.75" thickBot="1" x14ac:dyDescent="0.3">
      <c r="A38" s="78">
        <v>100049</v>
      </c>
      <c r="B38" s="78" t="s">
        <v>268</v>
      </c>
      <c r="C38" s="78" t="s">
        <v>243</v>
      </c>
      <c r="D38" s="78" t="s">
        <v>253</v>
      </c>
      <c r="E38" s="79">
        <v>0</v>
      </c>
    </row>
    <row r="39" spans="1:5" ht="15.75" thickBot="1" x14ac:dyDescent="0.3">
      <c r="A39" s="78">
        <v>100050</v>
      </c>
      <c r="B39" s="78" t="s">
        <v>90</v>
      </c>
      <c r="C39" s="78" t="s">
        <v>243</v>
      </c>
      <c r="D39" s="78" t="s">
        <v>253</v>
      </c>
      <c r="E39" s="79">
        <v>7</v>
      </c>
    </row>
    <row r="40" spans="1:5" ht="15.75" thickBot="1" x14ac:dyDescent="0.3">
      <c r="A40" s="78">
        <v>100051</v>
      </c>
      <c r="B40" s="78" t="s">
        <v>269</v>
      </c>
      <c r="C40" s="78" t="s">
        <v>243</v>
      </c>
      <c r="D40" s="78" t="s">
        <v>253</v>
      </c>
      <c r="E40" s="79">
        <v>0</v>
      </c>
    </row>
    <row r="41" spans="1:5" ht="15.75" thickBot="1" x14ac:dyDescent="0.3">
      <c r="A41" s="78">
        <v>100052</v>
      </c>
      <c r="B41" s="78" t="s">
        <v>101</v>
      </c>
      <c r="C41" s="78" t="s">
        <v>243</v>
      </c>
      <c r="D41" s="78" t="s">
        <v>253</v>
      </c>
      <c r="E41" s="79">
        <v>16</v>
      </c>
    </row>
    <row r="42" spans="1:5" ht="15.75" thickBot="1" x14ac:dyDescent="0.3">
      <c r="A42" s="78">
        <v>100053</v>
      </c>
      <c r="B42" s="78" t="s">
        <v>68</v>
      </c>
      <c r="C42" s="78" t="s">
        <v>243</v>
      </c>
      <c r="D42" s="78" t="s">
        <v>253</v>
      </c>
      <c r="E42" s="79">
        <v>27</v>
      </c>
    </row>
    <row r="43" spans="1:5" ht="15.75" thickBot="1" x14ac:dyDescent="0.3">
      <c r="A43" s="78">
        <v>100054</v>
      </c>
      <c r="B43" s="78" t="s">
        <v>270</v>
      </c>
      <c r="C43" s="78" t="s">
        <v>243</v>
      </c>
      <c r="D43" s="78" t="s">
        <v>253</v>
      </c>
      <c r="E43" s="79">
        <v>18</v>
      </c>
    </row>
    <row r="44" spans="1:5" ht="15.75" thickBot="1" x14ac:dyDescent="0.3">
      <c r="A44" s="78">
        <v>100055</v>
      </c>
      <c r="B44" s="78" t="s">
        <v>271</v>
      </c>
      <c r="C44" s="78" t="s">
        <v>243</v>
      </c>
      <c r="D44" s="78" t="s">
        <v>253</v>
      </c>
      <c r="E44" s="79">
        <v>9</v>
      </c>
    </row>
    <row r="45" spans="1:5" ht="15.75" thickBot="1" x14ac:dyDescent="0.3">
      <c r="A45" s="78">
        <v>100056</v>
      </c>
      <c r="B45" s="78" t="s">
        <v>272</v>
      </c>
      <c r="C45" s="78" t="s">
        <v>243</v>
      </c>
      <c r="D45" s="78" t="s">
        <v>253</v>
      </c>
      <c r="E45" s="79">
        <v>45</v>
      </c>
    </row>
    <row r="46" spans="1:5" ht="15.75" thickBot="1" x14ac:dyDescent="0.3">
      <c r="A46" s="78">
        <v>100057</v>
      </c>
      <c r="B46" s="78" t="s">
        <v>273</v>
      </c>
      <c r="C46" s="78" t="s">
        <v>243</v>
      </c>
      <c r="D46" s="78" t="s">
        <v>253</v>
      </c>
      <c r="E46" s="79">
        <v>0</v>
      </c>
    </row>
    <row r="47" spans="1:5" ht="15.75" thickBot="1" x14ac:dyDescent="0.3">
      <c r="A47" s="78">
        <v>100058</v>
      </c>
      <c r="B47" s="78" t="s">
        <v>164</v>
      </c>
      <c r="C47" s="78" t="s">
        <v>243</v>
      </c>
      <c r="D47" s="78" t="s">
        <v>253</v>
      </c>
      <c r="E47" s="79">
        <v>0</v>
      </c>
    </row>
    <row r="48" spans="1:5" ht="15.75" thickBot="1" x14ac:dyDescent="0.3">
      <c r="A48" s="78">
        <v>100059</v>
      </c>
      <c r="B48" s="78" t="s">
        <v>165</v>
      </c>
      <c r="C48" s="78" t="s">
        <v>243</v>
      </c>
      <c r="D48" s="78" t="s">
        <v>253</v>
      </c>
      <c r="E48" s="79">
        <v>4</v>
      </c>
    </row>
    <row r="49" spans="1:5" ht="15.75" thickBot="1" x14ac:dyDescent="0.3">
      <c r="A49" s="78">
        <v>100061</v>
      </c>
      <c r="B49" s="78" t="s">
        <v>122</v>
      </c>
      <c r="C49" s="78" t="s">
        <v>243</v>
      </c>
      <c r="D49" s="78" t="s">
        <v>253</v>
      </c>
      <c r="E49" s="79">
        <v>48</v>
      </c>
    </row>
    <row r="50" spans="1:5" ht="15.75" thickBot="1" x14ac:dyDescent="0.3">
      <c r="A50" s="78">
        <v>100062</v>
      </c>
      <c r="B50" s="78" t="s">
        <v>45</v>
      </c>
      <c r="C50" s="78" t="s">
        <v>243</v>
      </c>
      <c r="D50" s="78" t="s">
        <v>253</v>
      </c>
      <c r="E50" s="79">
        <v>4</v>
      </c>
    </row>
    <row r="51" spans="1:5" ht="15.75" thickBot="1" x14ac:dyDescent="0.3">
      <c r="A51" s="78">
        <v>100063</v>
      </c>
      <c r="B51" s="78" t="s">
        <v>71</v>
      </c>
      <c r="C51" s="78" t="s">
        <v>243</v>
      </c>
      <c r="D51" s="78" t="s">
        <v>253</v>
      </c>
      <c r="E51" s="79">
        <v>4</v>
      </c>
    </row>
    <row r="52" spans="1:5" ht="15.75" thickBot="1" x14ac:dyDescent="0.3">
      <c r="A52" s="78">
        <v>100065</v>
      </c>
      <c r="B52" s="78" t="s">
        <v>274</v>
      </c>
      <c r="C52" s="78" t="s">
        <v>243</v>
      </c>
      <c r="D52" s="78" t="s">
        <v>253</v>
      </c>
      <c r="E52" s="79">
        <v>0</v>
      </c>
    </row>
    <row r="53" spans="1:5" ht="15.75" thickBot="1" x14ac:dyDescent="0.3">
      <c r="A53" s="78">
        <v>100066</v>
      </c>
      <c r="B53" s="78" t="s">
        <v>58</v>
      </c>
      <c r="C53" s="78" t="s">
        <v>243</v>
      </c>
      <c r="D53" s="78" t="s">
        <v>253</v>
      </c>
      <c r="E53" s="79">
        <v>12</v>
      </c>
    </row>
    <row r="54" spans="1:5" ht="15.75" thickBot="1" x14ac:dyDescent="0.3">
      <c r="A54" s="78">
        <v>100067</v>
      </c>
      <c r="B54" s="78" t="s">
        <v>166</v>
      </c>
      <c r="C54" s="78" t="s">
        <v>243</v>
      </c>
      <c r="D54" s="78" t="s">
        <v>253</v>
      </c>
      <c r="E54" s="79">
        <v>1</v>
      </c>
    </row>
    <row r="55" spans="1:5" ht="15.75" thickBot="1" x14ac:dyDescent="0.3">
      <c r="A55" s="78">
        <v>100068</v>
      </c>
      <c r="B55" s="78" t="s">
        <v>275</v>
      </c>
      <c r="C55" s="78" t="s">
        <v>243</v>
      </c>
      <c r="D55" s="78" t="s">
        <v>253</v>
      </c>
      <c r="E55" s="79">
        <v>0</v>
      </c>
    </row>
    <row r="56" spans="1:5" ht="15.75" thickBot="1" x14ac:dyDescent="0.3">
      <c r="A56" s="78">
        <v>100069</v>
      </c>
      <c r="B56" s="78" t="s">
        <v>167</v>
      </c>
      <c r="C56" s="78" t="s">
        <v>243</v>
      </c>
      <c r="D56" s="78" t="s">
        <v>253</v>
      </c>
      <c r="E56" s="79">
        <v>0</v>
      </c>
    </row>
    <row r="57" spans="1:5" ht="15.75" thickBot="1" x14ac:dyDescent="0.3">
      <c r="A57" s="78">
        <v>100070</v>
      </c>
      <c r="B57" s="78" t="s">
        <v>126</v>
      </c>
      <c r="C57" s="78" t="s">
        <v>243</v>
      </c>
      <c r="D57" s="78" t="s">
        <v>253</v>
      </c>
      <c r="E57" s="79">
        <v>3</v>
      </c>
    </row>
    <row r="58" spans="1:5" ht="15.75" thickBot="1" x14ac:dyDescent="0.3">
      <c r="A58" s="78">
        <v>100071</v>
      </c>
      <c r="B58" s="78" t="s">
        <v>24</v>
      </c>
      <c r="C58" s="78" t="s">
        <v>243</v>
      </c>
      <c r="D58" s="78" t="s">
        <v>253</v>
      </c>
      <c r="E58" s="79">
        <v>3</v>
      </c>
    </row>
    <row r="59" spans="1:5" ht="15.75" thickBot="1" x14ac:dyDescent="0.3">
      <c r="A59" s="78">
        <v>100072</v>
      </c>
      <c r="B59" s="78" t="s">
        <v>168</v>
      </c>
      <c r="C59" s="78" t="s">
        <v>243</v>
      </c>
      <c r="D59" s="78" t="s">
        <v>253</v>
      </c>
      <c r="E59" s="79">
        <v>1</v>
      </c>
    </row>
    <row r="60" spans="1:5" ht="15.75" thickBot="1" x14ac:dyDescent="0.3">
      <c r="A60" s="78">
        <v>100075</v>
      </c>
      <c r="B60" s="78" t="s">
        <v>121</v>
      </c>
      <c r="C60" s="78" t="s">
        <v>243</v>
      </c>
      <c r="D60" s="78" t="s">
        <v>253</v>
      </c>
      <c r="E60" s="79">
        <v>0</v>
      </c>
    </row>
    <row r="61" spans="1:5" ht="15.75" thickBot="1" x14ac:dyDescent="0.3">
      <c r="A61" s="78">
        <v>100077</v>
      </c>
      <c r="B61" s="78" t="s">
        <v>276</v>
      </c>
      <c r="C61" s="78" t="s">
        <v>243</v>
      </c>
      <c r="D61" s="78" t="s">
        <v>253</v>
      </c>
      <c r="E61" s="79">
        <v>7</v>
      </c>
    </row>
    <row r="62" spans="1:5" ht="15.75" thickBot="1" x14ac:dyDescent="0.3">
      <c r="A62" s="78">
        <v>100078</v>
      </c>
      <c r="B62" s="78" t="s">
        <v>129</v>
      </c>
      <c r="C62" s="78" t="s">
        <v>243</v>
      </c>
      <c r="D62" s="78" t="s">
        <v>253</v>
      </c>
      <c r="E62" s="79">
        <v>5</v>
      </c>
    </row>
    <row r="63" spans="1:5" ht="15.75" thickBot="1" x14ac:dyDescent="0.3">
      <c r="A63" s="78">
        <v>100079</v>
      </c>
      <c r="B63" s="78" t="s">
        <v>277</v>
      </c>
      <c r="C63" s="78" t="s">
        <v>243</v>
      </c>
      <c r="D63" s="78" t="s">
        <v>253</v>
      </c>
      <c r="E63" s="79">
        <v>0</v>
      </c>
    </row>
    <row r="64" spans="1:5" ht="15.75" thickBot="1" x14ac:dyDescent="0.3">
      <c r="A64" s="78">
        <v>100097</v>
      </c>
      <c r="B64" s="78" t="s">
        <v>278</v>
      </c>
      <c r="C64" s="78" t="s">
        <v>243</v>
      </c>
      <c r="D64" s="78" t="s">
        <v>279</v>
      </c>
      <c r="E64" s="79">
        <v>7</v>
      </c>
    </row>
    <row r="65" spans="1:5" ht="15.75" thickBot="1" x14ac:dyDescent="0.3">
      <c r="A65" s="78">
        <v>100100</v>
      </c>
      <c r="B65" s="78" t="s">
        <v>280</v>
      </c>
      <c r="C65" s="78" t="s">
        <v>243</v>
      </c>
      <c r="D65" s="78" t="s">
        <v>279</v>
      </c>
      <c r="E65" s="79">
        <v>1</v>
      </c>
    </row>
    <row r="66" spans="1:5" ht="15.75" thickBot="1" x14ac:dyDescent="0.3">
      <c r="A66" s="78">
        <v>100103</v>
      </c>
      <c r="B66" s="78" t="s">
        <v>170</v>
      </c>
      <c r="C66" s="78" t="s">
        <v>243</v>
      </c>
      <c r="D66" s="78" t="s">
        <v>279</v>
      </c>
      <c r="E66" s="79">
        <v>21</v>
      </c>
    </row>
    <row r="67" spans="1:5" ht="15.75" thickBot="1" x14ac:dyDescent="0.3">
      <c r="A67" s="78">
        <v>100104</v>
      </c>
      <c r="B67" s="78" t="s">
        <v>171</v>
      </c>
      <c r="C67" s="78" t="s">
        <v>243</v>
      </c>
      <c r="D67" s="78" t="s">
        <v>279</v>
      </c>
      <c r="E67" s="79">
        <v>0</v>
      </c>
    </row>
    <row r="68" spans="1:5" ht="15.75" thickBot="1" x14ac:dyDescent="0.3">
      <c r="A68" s="78">
        <v>100105</v>
      </c>
      <c r="B68" s="78" t="s">
        <v>281</v>
      </c>
      <c r="C68" s="78" t="s">
        <v>243</v>
      </c>
      <c r="D68" s="78" t="s">
        <v>279</v>
      </c>
      <c r="E68" s="79">
        <v>4</v>
      </c>
    </row>
    <row r="69" spans="1:5" ht="15.75" thickBot="1" x14ac:dyDescent="0.3">
      <c r="A69" s="78">
        <v>100106</v>
      </c>
      <c r="B69" s="78" t="s">
        <v>282</v>
      </c>
      <c r="C69" s="78" t="s">
        <v>243</v>
      </c>
      <c r="D69" s="78" t="s">
        <v>253</v>
      </c>
      <c r="E69" s="79">
        <v>0</v>
      </c>
    </row>
    <row r="70" spans="1:5" ht="15.75" thickBot="1" x14ac:dyDescent="0.3">
      <c r="A70" s="78">
        <v>100107</v>
      </c>
      <c r="B70" s="78" t="s">
        <v>283</v>
      </c>
      <c r="C70" s="78" t="s">
        <v>243</v>
      </c>
      <c r="D70" s="78" t="s">
        <v>279</v>
      </c>
      <c r="E70" s="79">
        <v>3</v>
      </c>
    </row>
    <row r="71" spans="1:5" ht="15.75" thickBot="1" x14ac:dyDescent="0.3">
      <c r="A71" s="78">
        <v>100108</v>
      </c>
      <c r="B71" s="78" t="s">
        <v>284</v>
      </c>
      <c r="C71" s="78" t="s">
        <v>243</v>
      </c>
      <c r="D71" s="78" t="s">
        <v>279</v>
      </c>
      <c r="E71" s="79">
        <v>2</v>
      </c>
    </row>
    <row r="72" spans="1:5" ht="15.75" thickBot="1" x14ac:dyDescent="0.3">
      <c r="A72" s="78">
        <v>100109</v>
      </c>
      <c r="B72" s="78" t="s">
        <v>285</v>
      </c>
      <c r="C72" s="78" t="s">
        <v>243</v>
      </c>
      <c r="D72" s="78" t="s">
        <v>279</v>
      </c>
      <c r="E72" s="79">
        <v>7</v>
      </c>
    </row>
    <row r="73" spans="1:5" ht="15.75" thickBot="1" x14ac:dyDescent="0.3">
      <c r="A73" s="78">
        <v>100110</v>
      </c>
      <c r="B73" s="78" t="s">
        <v>286</v>
      </c>
      <c r="C73" s="78" t="s">
        <v>243</v>
      </c>
      <c r="D73" s="78" t="s">
        <v>279</v>
      </c>
      <c r="E73" s="79">
        <v>6</v>
      </c>
    </row>
    <row r="74" spans="1:5" ht="15.75" thickBot="1" x14ac:dyDescent="0.3">
      <c r="A74" s="78">
        <v>100111</v>
      </c>
      <c r="B74" s="78" t="s">
        <v>287</v>
      </c>
      <c r="C74" s="78" t="s">
        <v>243</v>
      </c>
      <c r="D74" s="78" t="s">
        <v>279</v>
      </c>
      <c r="E74" s="79">
        <v>5</v>
      </c>
    </row>
    <row r="75" spans="1:5" ht="15.75" thickBot="1" x14ac:dyDescent="0.3">
      <c r="A75" s="78">
        <v>100112</v>
      </c>
      <c r="B75" s="78" t="s">
        <v>172</v>
      </c>
      <c r="C75" s="78" t="s">
        <v>243</v>
      </c>
      <c r="D75" s="78" t="s">
        <v>279</v>
      </c>
      <c r="E75" s="79">
        <v>1</v>
      </c>
    </row>
    <row r="76" spans="1:5" ht="15.75" thickBot="1" x14ac:dyDescent="0.3">
      <c r="A76" s="78">
        <v>100114</v>
      </c>
      <c r="B76" s="78" t="s">
        <v>288</v>
      </c>
      <c r="C76" s="78" t="s">
        <v>243</v>
      </c>
      <c r="D76" s="78" t="s">
        <v>279</v>
      </c>
      <c r="E76" s="79">
        <v>1</v>
      </c>
    </row>
    <row r="77" spans="1:5" ht="15.75" thickBot="1" x14ac:dyDescent="0.3">
      <c r="A77" s="78">
        <v>100118</v>
      </c>
      <c r="B77" s="78" t="s">
        <v>289</v>
      </c>
      <c r="C77" s="78" t="s">
        <v>243</v>
      </c>
      <c r="D77" s="78" t="s">
        <v>279</v>
      </c>
      <c r="E77" s="79">
        <v>0</v>
      </c>
    </row>
    <row r="78" spans="1:5" ht="15.75" thickBot="1" x14ac:dyDescent="0.3">
      <c r="A78" s="78">
        <v>100120</v>
      </c>
      <c r="B78" s="78" t="s">
        <v>174</v>
      </c>
      <c r="C78" s="78" t="s">
        <v>243</v>
      </c>
      <c r="D78" s="78" t="s">
        <v>279</v>
      </c>
      <c r="E78" s="79">
        <v>11</v>
      </c>
    </row>
    <row r="79" spans="1:5" ht="15.75" thickBot="1" x14ac:dyDescent="0.3">
      <c r="A79" s="78">
        <v>100121</v>
      </c>
      <c r="B79" s="78" t="s">
        <v>290</v>
      </c>
      <c r="C79" s="78" t="s">
        <v>243</v>
      </c>
      <c r="D79" s="78" t="s">
        <v>279</v>
      </c>
      <c r="E79" s="79">
        <v>0</v>
      </c>
    </row>
    <row r="80" spans="1:5" ht="15.75" thickBot="1" x14ac:dyDescent="0.3">
      <c r="A80" s="78">
        <v>100122</v>
      </c>
      <c r="B80" s="78" t="s">
        <v>291</v>
      </c>
      <c r="C80" s="78" t="s">
        <v>243</v>
      </c>
      <c r="D80" s="78" t="s">
        <v>279</v>
      </c>
      <c r="E80" s="79">
        <v>3</v>
      </c>
    </row>
    <row r="81" spans="1:5" ht="15.75" thickBot="1" x14ac:dyDescent="0.3">
      <c r="A81" s="78">
        <v>100123</v>
      </c>
      <c r="B81" s="78" t="s">
        <v>292</v>
      </c>
      <c r="C81" s="78" t="s">
        <v>243</v>
      </c>
      <c r="D81" s="78" t="s">
        <v>279</v>
      </c>
      <c r="E81" s="79">
        <v>0</v>
      </c>
    </row>
    <row r="82" spans="1:5" ht="15.75" thickBot="1" x14ac:dyDescent="0.3">
      <c r="A82" s="78">
        <v>100124</v>
      </c>
      <c r="B82" s="78" t="s">
        <v>293</v>
      </c>
      <c r="C82" s="78" t="s">
        <v>243</v>
      </c>
      <c r="D82" s="78" t="s">
        <v>279</v>
      </c>
      <c r="E82" s="79">
        <v>7</v>
      </c>
    </row>
    <row r="83" spans="1:5" ht="15.75" thickBot="1" x14ac:dyDescent="0.3">
      <c r="A83" s="78">
        <v>100155</v>
      </c>
      <c r="B83" s="78" t="s">
        <v>294</v>
      </c>
      <c r="C83" s="78" t="s">
        <v>243</v>
      </c>
      <c r="D83" s="78" t="s">
        <v>245</v>
      </c>
      <c r="E83" s="79">
        <v>0</v>
      </c>
    </row>
    <row r="84" spans="1:5" ht="15.75" thickBot="1" x14ac:dyDescent="0.3">
      <c r="A84" s="78">
        <v>100156</v>
      </c>
      <c r="B84" s="78" t="s">
        <v>295</v>
      </c>
      <c r="C84" s="78" t="s">
        <v>243</v>
      </c>
      <c r="D84" s="78" t="s">
        <v>245</v>
      </c>
      <c r="E84" s="79">
        <v>217</v>
      </c>
    </row>
    <row r="85" spans="1:5" ht="15.75" thickBot="1" x14ac:dyDescent="0.3">
      <c r="A85" s="78">
        <v>100157</v>
      </c>
      <c r="B85" s="78" t="s">
        <v>296</v>
      </c>
      <c r="C85" s="78" t="s">
        <v>243</v>
      </c>
      <c r="D85" s="78" t="s">
        <v>245</v>
      </c>
      <c r="E85" s="79">
        <v>7</v>
      </c>
    </row>
    <row r="86" spans="1:5" ht="15.75" thickBot="1" x14ac:dyDescent="0.3">
      <c r="A86" s="78">
        <v>100177</v>
      </c>
      <c r="B86" s="78" t="s">
        <v>28</v>
      </c>
      <c r="C86" s="78" t="s">
        <v>243</v>
      </c>
      <c r="D86" s="78" t="s">
        <v>253</v>
      </c>
      <c r="E86" s="79">
        <v>8</v>
      </c>
    </row>
    <row r="87" spans="1:5" ht="15.75" thickBot="1" x14ac:dyDescent="0.3">
      <c r="A87" s="78">
        <v>100178</v>
      </c>
      <c r="B87" s="78" t="s">
        <v>18</v>
      </c>
      <c r="C87" s="78" t="s">
        <v>243</v>
      </c>
      <c r="D87" s="78" t="s">
        <v>253</v>
      </c>
      <c r="E87" s="79">
        <v>4</v>
      </c>
    </row>
    <row r="88" spans="1:5" ht="15.75" thickBot="1" x14ac:dyDescent="0.3">
      <c r="A88" s="78">
        <v>100179</v>
      </c>
      <c r="B88" s="78" t="s">
        <v>297</v>
      </c>
      <c r="C88" s="78" t="s">
        <v>243</v>
      </c>
      <c r="D88" s="78" t="s">
        <v>253</v>
      </c>
      <c r="E88" s="79">
        <v>2</v>
      </c>
    </row>
    <row r="89" spans="1:5" ht="15.75" thickBot="1" x14ac:dyDescent="0.3">
      <c r="A89" s="78">
        <v>100180</v>
      </c>
      <c r="B89" s="78" t="s">
        <v>298</v>
      </c>
      <c r="C89" s="78" t="s">
        <v>243</v>
      </c>
      <c r="D89" s="78" t="s">
        <v>253</v>
      </c>
      <c r="E89" s="79">
        <v>2</v>
      </c>
    </row>
    <row r="90" spans="1:5" ht="15.75" thickBot="1" x14ac:dyDescent="0.3">
      <c r="A90" s="78">
        <v>100181</v>
      </c>
      <c r="B90" s="78" t="s">
        <v>299</v>
      </c>
      <c r="C90" s="78" t="s">
        <v>243</v>
      </c>
      <c r="D90" s="78" t="s">
        <v>253</v>
      </c>
      <c r="E90" s="79">
        <v>0</v>
      </c>
    </row>
    <row r="91" spans="1:5" ht="15.75" thickBot="1" x14ac:dyDescent="0.3">
      <c r="A91" s="78">
        <v>100183</v>
      </c>
      <c r="B91" s="78" t="s">
        <v>300</v>
      </c>
      <c r="C91" s="78" t="s">
        <v>243</v>
      </c>
      <c r="D91" s="78" t="s">
        <v>253</v>
      </c>
      <c r="E91" s="79">
        <v>0</v>
      </c>
    </row>
    <row r="92" spans="1:5" ht="15.75" thickBot="1" x14ac:dyDescent="0.3">
      <c r="A92" s="78">
        <v>100184</v>
      </c>
      <c r="B92" s="78" t="s">
        <v>301</v>
      </c>
      <c r="C92" s="78" t="s">
        <v>243</v>
      </c>
      <c r="D92" s="78" t="s">
        <v>253</v>
      </c>
      <c r="E92" s="79">
        <v>52</v>
      </c>
    </row>
    <row r="93" spans="1:5" ht="15.75" thickBot="1" x14ac:dyDescent="0.3">
      <c r="A93" s="78">
        <v>100185</v>
      </c>
      <c r="B93" s="78" t="s">
        <v>302</v>
      </c>
      <c r="C93" s="78" t="s">
        <v>243</v>
      </c>
      <c r="D93" s="78" t="s">
        <v>245</v>
      </c>
      <c r="E93" s="79">
        <v>1</v>
      </c>
    </row>
    <row r="94" spans="1:5" ht="15.75" thickBot="1" x14ac:dyDescent="0.3">
      <c r="A94" s="78">
        <v>100197</v>
      </c>
      <c r="B94" s="78" t="s">
        <v>52</v>
      </c>
      <c r="C94" s="78" t="s">
        <v>243</v>
      </c>
      <c r="D94" s="78" t="s">
        <v>253</v>
      </c>
      <c r="E94" s="79">
        <v>6</v>
      </c>
    </row>
    <row r="95" spans="1:5" ht="15.75" thickBot="1" x14ac:dyDescent="0.3">
      <c r="A95" s="78">
        <v>100198</v>
      </c>
      <c r="B95" s="78" t="s">
        <v>54</v>
      </c>
      <c r="C95" s="78" t="s">
        <v>243</v>
      </c>
      <c r="D95" s="78" t="s">
        <v>253</v>
      </c>
      <c r="E95" s="79">
        <v>2</v>
      </c>
    </row>
    <row r="96" spans="1:5" ht="15.75" thickBot="1" x14ac:dyDescent="0.3">
      <c r="A96" s="78">
        <v>100201</v>
      </c>
      <c r="B96" s="78" t="s">
        <v>56</v>
      </c>
      <c r="C96" s="78" t="s">
        <v>243</v>
      </c>
      <c r="D96" s="78" t="s">
        <v>253</v>
      </c>
      <c r="E96" s="79">
        <v>11</v>
      </c>
    </row>
    <row r="97" spans="1:5" ht="15.75" thickBot="1" x14ac:dyDescent="0.3">
      <c r="A97" s="78">
        <v>100204</v>
      </c>
      <c r="B97" s="78" t="s">
        <v>303</v>
      </c>
      <c r="C97" s="78" t="s">
        <v>243</v>
      </c>
      <c r="D97" s="78" t="s">
        <v>253</v>
      </c>
      <c r="E97" s="79">
        <v>0</v>
      </c>
    </row>
    <row r="98" spans="1:5" ht="15.75" thickBot="1" x14ac:dyDescent="0.3">
      <c r="A98" s="78">
        <v>100208</v>
      </c>
      <c r="B98" s="78" t="s">
        <v>180</v>
      </c>
      <c r="C98" s="78" t="s">
        <v>243</v>
      </c>
      <c r="D98" s="78" t="s">
        <v>253</v>
      </c>
      <c r="E98" s="79">
        <v>0</v>
      </c>
    </row>
    <row r="99" spans="1:5" ht="15.75" thickBot="1" x14ac:dyDescent="0.3">
      <c r="A99" s="78">
        <v>100209</v>
      </c>
      <c r="B99" s="78" t="s">
        <v>304</v>
      </c>
      <c r="C99" s="78" t="s">
        <v>243</v>
      </c>
      <c r="D99" s="78" t="s">
        <v>253</v>
      </c>
      <c r="E99" s="79">
        <v>1</v>
      </c>
    </row>
    <row r="100" spans="1:5" ht="15.75" thickBot="1" x14ac:dyDescent="0.3">
      <c r="A100" s="78">
        <v>100213</v>
      </c>
      <c r="B100" s="78" t="s">
        <v>305</v>
      </c>
      <c r="C100" s="78" t="s">
        <v>243</v>
      </c>
      <c r="D100" s="78" t="s">
        <v>253</v>
      </c>
      <c r="E100" s="79">
        <v>0</v>
      </c>
    </row>
    <row r="101" spans="1:5" ht="15.75" thickBot="1" x14ac:dyDescent="0.3">
      <c r="A101" s="78">
        <v>100214</v>
      </c>
      <c r="B101" s="78" t="s">
        <v>125</v>
      </c>
      <c r="C101" s="78" t="s">
        <v>243</v>
      </c>
      <c r="D101" s="78" t="s">
        <v>253</v>
      </c>
      <c r="E101" s="79">
        <v>0</v>
      </c>
    </row>
    <row r="102" spans="1:5" ht="15.75" thickBot="1" x14ac:dyDescent="0.3">
      <c r="A102" s="78">
        <v>100216</v>
      </c>
      <c r="B102" s="78" t="s">
        <v>181</v>
      </c>
      <c r="C102" s="78" t="s">
        <v>243</v>
      </c>
      <c r="D102" s="78" t="s">
        <v>253</v>
      </c>
      <c r="E102" s="79">
        <v>3</v>
      </c>
    </row>
    <row r="103" spans="1:5" ht="15.75" thickBot="1" x14ac:dyDescent="0.3">
      <c r="A103" s="78">
        <v>100217</v>
      </c>
      <c r="B103" s="78" t="s">
        <v>306</v>
      </c>
      <c r="C103" s="78" t="s">
        <v>243</v>
      </c>
      <c r="D103" s="78" t="s">
        <v>253</v>
      </c>
      <c r="E103" s="79">
        <v>0</v>
      </c>
    </row>
    <row r="104" spans="1:5" ht="15.75" thickBot="1" x14ac:dyDescent="0.3">
      <c r="A104" s="78">
        <v>100218</v>
      </c>
      <c r="B104" s="78" t="s">
        <v>307</v>
      </c>
      <c r="C104" s="78" t="s">
        <v>243</v>
      </c>
      <c r="D104" s="78" t="s">
        <v>253</v>
      </c>
      <c r="E104" s="79">
        <v>2</v>
      </c>
    </row>
    <row r="105" spans="1:5" ht="15.75" thickBot="1" x14ac:dyDescent="0.3">
      <c r="A105" s="78">
        <v>100219</v>
      </c>
      <c r="B105" s="78" t="s">
        <v>308</v>
      </c>
      <c r="C105" s="78" t="s">
        <v>243</v>
      </c>
      <c r="D105" s="78" t="s">
        <v>253</v>
      </c>
      <c r="E105" s="79">
        <v>0</v>
      </c>
    </row>
    <row r="106" spans="1:5" ht="15.75" thickBot="1" x14ac:dyDescent="0.3">
      <c r="A106" s="78">
        <v>100221</v>
      </c>
      <c r="B106" s="78" t="s">
        <v>309</v>
      </c>
      <c r="C106" s="78" t="s">
        <v>243</v>
      </c>
      <c r="D106" s="78" t="s">
        <v>253</v>
      </c>
      <c r="E106" s="79">
        <v>1</v>
      </c>
    </row>
    <row r="107" spans="1:5" ht="15.75" thickBot="1" x14ac:dyDescent="0.3">
      <c r="A107" s="78">
        <v>100222</v>
      </c>
      <c r="B107" s="78" t="s">
        <v>30</v>
      </c>
      <c r="C107" s="78" t="s">
        <v>243</v>
      </c>
      <c r="D107" s="78" t="s">
        <v>253</v>
      </c>
      <c r="E107" s="79">
        <v>14</v>
      </c>
    </row>
    <row r="108" spans="1:5" ht="15.75" thickBot="1" x14ac:dyDescent="0.3">
      <c r="A108" s="78">
        <v>100224</v>
      </c>
      <c r="B108" s="78" t="s">
        <v>310</v>
      </c>
      <c r="C108" s="78" t="s">
        <v>243</v>
      </c>
      <c r="D108" s="78" t="s">
        <v>253</v>
      </c>
      <c r="E108" s="79">
        <v>0</v>
      </c>
    </row>
    <row r="109" spans="1:5" ht="15.75" thickBot="1" x14ac:dyDescent="0.3">
      <c r="A109" s="78">
        <v>100226</v>
      </c>
      <c r="B109" s="78" t="s">
        <v>311</v>
      </c>
      <c r="C109" s="78" t="s">
        <v>243</v>
      </c>
      <c r="D109" s="78" t="s">
        <v>253</v>
      </c>
      <c r="E109" s="79">
        <v>0</v>
      </c>
    </row>
    <row r="110" spans="1:5" ht="15.75" thickBot="1" x14ac:dyDescent="0.3">
      <c r="A110" s="78">
        <v>100227</v>
      </c>
      <c r="B110" s="78" t="s">
        <v>182</v>
      </c>
      <c r="C110" s="78" t="s">
        <v>243</v>
      </c>
      <c r="D110" s="78" t="s">
        <v>253</v>
      </c>
      <c r="E110" s="79">
        <v>0</v>
      </c>
    </row>
    <row r="111" spans="1:5" ht="15.75" thickBot="1" x14ac:dyDescent="0.3">
      <c r="A111" s="78">
        <v>100228</v>
      </c>
      <c r="B111" s="78" t="s">
        <v>312</v>
      </c>
      <c r="C111" s="78" t="s">
        <v>243</v>
      </c>
      <c r="D111" s="78" t="s">
        <v>253</v>
      </c>
      <c r="E111" s="79">
        <v>0</v>
      </c>
    </row>
    <row r="112" spans="1:5" ht="15.75" thickBot="1" x14ac:dyDescent="0.3">
      <c r="A112" s="78">
        <v>100229</v>
      </c>
      <c r="B112" s="78" t="s">
        <v>313</v>
      </c>
      <c r="C112" s="78" t="s">
        <v>243</v>
      </c>
      <c r="D112" s="78" t="s">
        <v>253</v>
      </c>
      <c r="E112" s="79">
        <v>2</v>
      </c>
    </row>
    <row r="113" spans="1:5" ht="15.75" thickBot="1" x14ac:dyDescent="0.3">
      <c r="A113" s="78">
        <v>100230</v>
      </c>
      <c r="B113" s="78" t="s">
        <v>183</v>
      </c>
      <c r="C113" s="78" t="s">
        <v>243</v>
      </c>
      <c r="D113" s="78" t="s">
        <v>253</v>
      </c>
      <c r="E113" s="79">
        <v>7</v>
      </c>
    </row>
    <row r="114" spans="1:5" ht="15.75" thickBot="1" x14ac:dyDescent="0.3">
      <c r="A114" s="78">
        <v>100321</v>
      </c>
      <c r="B114" s="78" t="s">
        <v>314</v>
      </c>
      <c r="C114" s="78" t="s">
        <v>243</v>
      </c>
      <c r="D114" s="78" t="s">
        <v>253</v>
      </c>
      <c r="E114" s="79">
        <v>0</v>
      </c>
    </row>
    <row r="115" spans="1:5" ht="15.75" thickBot="1" x14ac:dyDescent="0.3">
      <c r="A115" s="78">
        <v>300201</v>
      </c>
      <c r="B115" s="78" t="s">
        <v>315</v>
      </c>
      <c r="C115" s="78" t="s">
        <v>243</v>
      </c>
      <c r="D115" s="78" t="s">
        <v>316</v>
      </c>
      <c r="E115" s="79">
        <v>38</v>
      </c>
    </row>
    <row r="116" spans="1:5" ht="15.75" thickBot="1" x14ac:dyDescent="0.3">
      <c r="A116" s="78">
        <v>300226</v>
      </c>
      <c r="B116" s="78" t="s">
        <v>317</v>
      </c>
      <c r="C116" s="78" t="s">
        <v>243</v>
      </c>
      <c r="D116" s="78" t="s">
        <v>316</v>
      </c>
      <c r="E116" s="79">
        <v>24</v>
      </c>
    </row>
    <row r="117" spans="1:5" ht="15.75" thickBot="1" x14ac:dyDescent="0.3">
      <c r="A117" s="78">
        <v>300228</v>
      </c>
      <c r="B117" s="78" t="s">
        <v>318</v>
      </c>
      <c r="C117" s="78" t="s">
        <v>243</v>
      </c>
      <c r="D117" s="78" t="s">
        <v>316</v>
      </c>
      <c r="E117" s="79">
        <v>125</v>
      </c>
    </row>
    <row r="118" spans="1:5" ht="15.75" thickBot="1" x14ac:dyDescent="0.3">
      <c r="A118" s="78">
        <v>500100</v>
      </c>
      <c r="B118" s="78" t="s">
        <v>319</v>
      </c>
      <c r="C118" s="78" t="s">
        <v>243</v>
      </c>
      <c r="D118" s="78" t="s">
        <v>320</v>
      </c>
      <c r="E118" s="79">
        <v>0</v>
      </c>
    </row>
    <row r="119" spans="1:5" ht="15.75" thickBot="1" x14ac:dyDescent="0.3">
      <c r="A119" s="78">
        <v>641000</v>
      </c>
      <c r="B119" s="78" t="s">
        <v>321</v>
      </c>
      <c r="C119" s="78" t="s">
        <v>243</v>
      </c>
      <c r="D119" s="78" t="s">
        <v>253</v>
      </c>
      <c r="E119" s="79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activeCell="B37" sqref="B37"/>
    </sheetView>
  </sheetViews>
  <sheetFormatPr baseColWidth="10" defaultRowHeight="15" x14ac:dyDescent="0.25"/>
  <cols>
    <col min="1" max="1" width="12.5703125" bestFit="1" customWidth="1"/>
    <col min="2" max="2" width="122.42578125" bestFit="1" customWidth="1"/>
    <col min="3" max="3" width="14" style="8" bestFit="1" customWidth="1"/>
  </cols>
  <sheetData>
    <row r="1" spans="1:3" s="8" customFormat="1" x14ac:dyDescent="0.25">
      <c r="A1" s="8" t="s">
        <v>77</v>
      </c>
      <c r="B1" s="8" t="s">
        <v>104</v>
      </c>
    </row>
    <row r="3" spans="1:3" s="23" customFormat="1" x14ac:dyDescent="0.25">
      <c r="A3" s="35" t="s">
        <v>1</v>
      </c>
      <c r="B3" s="35" t="s">
        <v>2</v>
      </c>
      <c r="C3" s="35" t="s">
        <v>119</v>
      </c>
    </row>
    <row r="4" spans="1:3" x14ac:dyDescent="0.25">
      <c r="A4" s="1">
        <v>100014</v>
      </c>
      <c r="B4" s="1" t="s">
        <v>46</v>
      </c>
      <c r="C4" s="10">
        <v>16</v>
      </c>
    </row>
    <row r="5" spans="1:3" x14ac:dyDescent="0.25">
      <c r="A5" s="1">
        <v>100015</v>
      </c>
      <c r="B5" s="1" t="s">
        <v>26</v>
      </c>
      <c r="C5" s="10">
        <v>8</v>
      </c>
    </row>
    <row r="6" spans="1:3" x14ac:dyDescent="0.25">
      <c r="A6" s="1">
        <v>100021</v>
      </c>
      <c r="B6" s="1" t="s">
        <v>10</v>
      </c>
      <c r="C6" s="10">
        <v>12</v>
      </c>
    </row>
    <row r="7" spans="1:3" x14ac:dyDescent="0.25">
      <c r="A7" s="1">
        <v>100023</v>
      </c>
      <c r="B7" s="1" t="s">
        <v>32</v>
      </c>
      <c r="C7" s="10">
        <v>4</v>
      </c>
    </row>
    <row r="8" spans="1:3" x14ac:dyDescent="0.25">
      <c r="A8" s="1">
        <v>100026</v>
      </c>
      <c r="B8" s="1" t="s">
        <v>33</v>
      </c>
      <c r="C8" s="10">
        <v>44</v>
      </c>
    </row>
    <row r="9" spans="1:3" x14ac:dyDescent="0.25">
      <c r="A9" s="1">
        <v>100027</v>
      </c>
      <c r="B9" s="1" t="s">
        <v>118</v>
      </c>
      <c r="C9" s="10">
        <v>4</v>
      </c>
    </row>
    <row r="10" spans="1:3" x14ac:dyDescent="0.25">
      <c r="A10" s="1">
        <v>100028</v>
      </c>
      <c r="B10" s="1" t="s">
        <v>34</v>
      </c>
      <c r="C10" s="10">
        <v>4</v>
      </c>
    </row>
    <row r="11" spans="1:3" x14ac:dyDescent="0.25">
      <c r="A11" s="1">
        <v>100031</v>
      </c>
      <c r="B11" s="1" t="s">
        <v>70</v>
      </c>
      <c r="C11" s="10">
        <v>8</v>
      </c>
    </row>
    <row r="12" spans="1:3" x14ac:dyDescent="0.25">
      <c r="A12" s="1">
        <v>100050</v>
      </c>
      <c r="B12" s="1" t="s">
        <v>90</v>
      </c>
      <c r="C12" s="10">
        <v>12</v>
      </c>
    </row>
    <row r="13" spans="1:3" x14ac:dyDescent="0.25">
      <c r="A13" s="1">
        <v>100051</v>
      </c>
      <c r="B13" s="1" t="s">
        <v>113</v>
      </c>
      <c r="C13" s="10">
        <v>4</v>
      </c>
    </row>
    <row r="14" spans="1:3" x14ac:dyDescent="0.25">
      <c r="A14" s="1">
        <v>100052</v>
      </c>
      <c r="B14" s="1" t="s">
        <v>101</v>
      </c>
      <c r="C14" s="10">
        <v>6</v>
      </c>
    </row>
    <row r="15" spans="1:3" x14ac:dyDescent="0.25">
      <c r="A15" s="1">
        <v>100053</v>
      </c>
      <c r="B15" s="1" t="s">
        <v>68</v>
      </c>
      <c r="C15" s="10">
        <v>8</v>
      </c>
    </row>
    <row r="16" spans="1:3" x14ac:dyDescent="0.25">
      <c r="A16" s="1">
        <v>100054</v>
      </c>
      <c r="B16" s="1" t="s">
        <v>73</v>
      </c>
      <c r="C16" s="10">
        <v>24</v>
      </c>
    </row>
    <row r="17" spans="1:3" x14ac:dyDescent="0.25">
      <c r="A17" s="1">
        <v>100055</v>
      </c>
      <c r="B17" s="1" t="s">
        <v>69</v>
      </c>
      <c r="C17" s="10">
        <v>16</v>
      </c>
    </row>
    <row r="18" spans="1:3" x14ac:dyDescent="0.25">
      <c r="A18" s="1">
        <v>100066</v>
      </c>
      <c r="B18" s="1" t="s">
        <v>58</v>
      </c>
      <c r="C18" s="10">
        <v>2</v>
      </c>
    </row>
    <row r="19" spans="1:3" x14ac:dyDescent="0.25">
      <c r="A19" s="1">
        <v>100071</v>
      </c>
      <c r="B19" s="1" t="s">
        <v>24</v>
      </c>
      <c r="C19" s="10">
        <v>10</v>
      </c>
    </row>
    <row r="20" spans="1:3" x14ac:dyDescent="0.25">
      <c r="A20" s="1">
        <v>100177</v>
      </c>
      <c r="B20" s="1" t="s">
        <v>28</v>
      </c>
      <c r="C20" s="10">
        <v>6</v>
      </c>
    </row>
    <row r="21" spans="1:3" x14ac:dyDescent="0.25">
      <c r="A21" s="1">
        <v>100180</v>
      </c>
      <c r="B21" s="1" t="s">
        <v>48</v>
      </c>
      <c r="C21" s="10">
        <v>4</v>
      </c>
    </row>
    <row r="22" spans="1:3" x14ac:dyDescent="0.25">
      <c r="A22" s="1">
        <v>100181</v>
      </c>
      <c r="B22" s="1" t="s">
        <v>50</v>
      </c>
      <c r="C22" s="10">
        <v>2</v>
      </c>
    </row>
    <row r="23" spans="1:3" x14ac:dyDescent="0.25">
      <c r="A23" s="1">
        <v>100183</v>
      </c>
      <c r="B23" s="1" t="s">
        <v>72</v>
      </c>
      <c r="C23" s="10">
        <v>2</v>
      </c>
    </row>
    <row r="24" spans="1:3" x14ac:dyDescent="0.25">
      <c r="A24" s="1">
        <v>100184</v>
      </c>
      <c r="B24" s="1" t="s">
        <v>20</v>
      </c>
      <c r="C24" s="10">
        <v>28</v>
      </c>
    </row>
    <row r="25" spans="1:3" x14ac:dyDescent="0.25">
      <c r="A25" s="1">
        <v>100221</v>
      </c>
      <c r="B25" s="1" t="s">
        <v>15</v>
      </c>
      <c r="C25" s="10">
        <v>12</v>
      </c>
    </row>
    <row r="26" spans="1:3" x14ac:dyDescent="0.25">
      <c r="A26" s="1">
        <v>100226</v>
      </c>
      <c r="B26" s="1" t="s">
        <v>62</v>
      </c>
      <c r="C26" s="10">
        <v>12</v>
      </c>
    </row>
    <row r="27" spans="1:3" x14ac:dyDescent="0.25">
      <c r="A27" s="1">
        <v>100061</v>
      </c>
      <c r="B27" s="1" t="s">
        <v>122</v>
      </c>
      <c r="C27" s="10">
        <v>18</v>
      </c>
    </row>
    <row r="28" spans="1:3" x14ac:dyDescent="0.25">
      <c r="A28" s="1">
        <v>100218</v>
      </c>
      <c r="B28" s="1" t="s">
        <v>124</v>
      </c>
      <c r="C28" s="10">
        <v>8</v>
      </c>
    </row>
    <row r="29" spans="1:3" x14ac:dyDescent="0.25">
      <c r="A29" s="1">
        <v>100214</v>
      </c>
      <c r="B29" s="1" t="s">
        <v>125</v>
      </c>
      <c r="C29" s="10">
        <v>8</v>
      </c>
    </row>
    <row r="30" spans="1:3" x14ac:dyDescent="0.25">
      <c r="A30" s="1">
        <v>100070</v>
      </c>
      <c r="B30" s="1" t="s">
        <v>126</v>
      </c>
      <c r="C30" s="10">
        <v>2</v>
      </c>
    </row>
    <row r="31" spans="1:3" x14ac:dyDescent="0.25">
      <c r="A31" s="1" t="s">
        <v>146</v>
      </c>
      <c r="B31" s="1"/>
      <c r="C31" s="10">
        <v>284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opLeftCell="A13" workbookViewId="0">
      <selection activeCell="B37" sqref="B37"/>
    </sheetView>
  </sheetViews>
  <sheetFormatPr baseColWidth="10" defaultRowHeight="15" x14ac:dyDescent="0.25"/>
  <cols>
    <col min="1" max="1" width="12.5703125" bestFit="1" customWidth="1"/>
    <col min="2" max="2" width="122.42578125" bestFit="1" customWidth="1"/>
    <col min="3" max="3" width="14" bestFit="1" customWidth="1"/>
  </cols>
  <sheetData>
    <row r="1" spans="1:3" s="23" customFormat="1" x14ac:dyDescent="0.25">
      <c r="A1" s="23" t="s">
        <v>77</v>
      </c>
      <c r="B1" s="23" t="s">
        <v>107</v>
      </c>
    </row>
    <row r="3" spans="1:3" s="23" customFormat="1" x14ac:dyDescent="0.25">
      <c r="A3" s="23" t="s">
        <v>1</v>
      </c>
      <c r="B3" s="23" t="s">
        <v>2</v>
      </c>
      <c r="C3" s="23" t="s">
        <v>119</v>
      </c>
    </row>
    <row r="4" spans="1:3" x14ac:dyDescent="0.25">
      <c r="A4">
        <v>100013</v>
      </c>
      <c r="B4" t="s">
        <v>111</v>
      </c>
      <c r="C4">
        <v>8</v>
      </c>
    </row>
    <row r="5" spans="1:3" x14ac:dyDescent="0.25">
      <c r="A5">
        <v>100014</v>
      </c>
      <c r="B5" t="s">
        <v>46</v>
      </c>
      <c r="C5">
        <v>12</v>
      </c>
    </row>
    <row r="6" spans="1:3" x14ac:dyDescent="0.25">
      <c r="A6">
        <v>100015</v>
      </c>
      <c r="B6" t="s">
        <v>26</v>
      </c>
      <c r="C6">
        <v>6</v>
      </c>
    </row>
    <row r="7" spans="1:3" x14ac:dyDescent="0.25">
      <c r="A7">
        <v>100021</v>
      </c>
      <c r="B7" t="s">
        <v>10</v>
      </c>
      <c r="C7">
        <v>12</v>
      </c>
    </row>
    <row r="8" spans="1:3" x14ac:dyDescent="0.25">
      <c r="A8">
        <v>100023</v>
      </c>
      <c r="B8" t="s">
        <v>32</v>
      </c>
      <c r="C8">
        <v>4</v>
      </c>
    </row>
    <row r="9" spans="1:3" x14ac:dyDescent="0.25">
      <c r="A9">
        <v>100026</v>
      </c>
      <c r="B9" t="s">
        <v>33</v>
      </c>
      <c r="C9">
        <v>32</v>
      </c>
    </row>
    <row r="10" spans="1:3" x14ac:dyDescent="0.25">
      <c r="A10">
        <v>100027</v>
      </c>
      <c r="B10" t="s">
        <v>118</v>
      </c>
      <c r="C10">
        <v>4</v>
      </c>
    </row>
    <row r="11" spans="1:3" x14ac:dyDescent="0.25">
      <c r="A11">
        <v>100028</v>
      </c>
      <c r="B11" t="s">
        <v>34</v>
      </c>
      <c r="C11">
        <v>4</v>
      </c>
    </row>
    <row r="12" spans="1:3" x14ac:dyDescent="0.25">
      <c r="A12">
        <v>100030</v>
      </c>
      <c r="B12" t="s">
        <v>36</v>
      </c>
      <c r="C12">
        <v>4</v>
      </c>
    </row>
    <row r="13" spans="1:3" x14ac:dyDescent="0.25">
      <c r="A13">
        <v>100031</v>
      </c>
      <c r="B13" t="s">
        <v>70</v>
      </c>
      <c r="C13">
        <v>10</v>
      </c>
    </row>
    <row r="14" spans="1:3" x14ac:dyDescent="0.25">
      <c r="A14">
        <v>100052</v>
      </c>
      <c r="B14" t="s">
        <v>101</v>
      </c>
      <c r="C14">
        <v>6</v>
      </c>
    </row>
    <row r="15" spans="1:3" x14ac:dyDescent="0.25">
      <c r="A15">
        <v>100053</v>
      </c>
      <c r="B15" t="s">
        <v>68</v>
      </c>
      <c r="C15">
        <v>16</v>
      </c>
    </row>
    <row r="16" spans="1:3" x14ac:dyDescent="0.25">
      <c r="A16">
        <v>100054</v>
      </c>
      <c r="B16" t="s">
        <v>73</v>
      </c>
      <c r="C16">
        <v>18</v>
      </c>
    </row>
    <row r="17" spans="1:3" x14ac:dyDescent="0.25">
      <c r="A17">
        <v>100055</v>
      </c>
      <c r="B17" t="s">
        <v>69</v>
      </c>
      <c r="C17">
        <v>8</v>
      </c>
    </row>
    <row r="18" spans="1:3" x14ac:dyDescent="0.25">
      <c r="A18">
        <v>100071</v>
      </c>
      <c r="B18" t="s">
        <v>24</v>
      </c>
      <c r="C18">
        <v>4</v>
      </c>
    </row>
    <row r="19" spans="1:3" x14ac:dyDescent="0.25">
      <c r="A19">
        <v>100177</v>
      </c>
      <c r="B19" t="s">
        <v>28</v>
      </c>
      <c r="C19">
        <v>6</v>
      </c>
    </row>
    <row r="20" spans="1:3" x14ac:dyDescent="0.25">
      <c r="A20">
        <v>100180</v>
      </c>
      <c r="B20" t="s">
        <v>48</v>
      </c>
      <c r="C20">
        <v>4</v>
      </c>
    </row>
    <row r="21" spans="1:3" x14ac:dyDescent="0.25">
      <c r="A21">
        <v>100181</v>
      </c>
      <c r="B21" t="s">
        <v>50</v>
      </c>
      <c r="C21">
        <v>2</v>
      </c>
    </row>
    <row r="22" spans="1:3" x14ac:dyDescent="0.25">
      <c r="A22">
        <v>100183</v>
      </c>
      <c r="B22" t="s">
        <v>72</v>
      </c>
      <c r="C22">
        <v>2</v>
      </c>
    </row>
    <row r="23" spans="1:3" x14ac:dyDescent="0.25">
      <c r="A23">
        <v>100184</v>
      </c>
      <c r="B23" t="s">
        <v>20</v>
      </c>
      <c r="C23">
        <v>24</v>
      </c>
    </row>
    <row r="24" spans="1:3" x14ac:dyDescent="0.25">
      <c r="A24">
        <v>100221</v>
      </c>
      <c r="B24" t="s">
        <v>15</v>
      </c>
      <c r="C24">
        <v>12</v>
      </c>
    </row>
    <row r="25" spans="1:3" x14ac:dyDescent="0.25">
      <c r="A25">
        <v>100226</v>
      </c>
      <c r="B25" t="s">
        <v>62</v>
      </c>
      <c r="C25">
        <v>12</v>
      </c>
    </row>
    <row r="26" spans="1:3" x14ac:dyDescent="0.25">
      <c r="A26">
        <v>100061</v>
      </c>
      <c r="B26" t="s">
        <v>122</v>
      </c>
      <c r="C26">
        <v>36</v>
      </c>
    </row>
    <row r="27" spans="1:3" x14ac:dyDescent="0.25">
      <c r="A27">
        <v>100218</v>
      </c>
      <c r="B27" t="s">
        <v>124</v>
      </c>
      <c r="C27">
        <v>6</v>
      </c>
    </row>
    <row r="28" spans="1:3" x14ac:dyDescent="0.25">
      <c r="A28">
        <v>100214</v>
      </c>
      <c r="B28" t="s">
        <v>125</v>
      </c>
      <c r="C28">
        <v>6</v>
      </c>
    </row>
    <row r="29" spans="1:3" x14ac:dyDescent="0.25">
      <c r="A29">
        <v>100070</v>
      </c>
      <c r="B29" t="s">
        <v>126</v>
      </c>
      <c r="C29">
        <v>4</v>
      </c>
    </row>
    <row r="30" spans="1:3" x14ac:dyDescent="0.25">
      <c r="A30" t="s">
        <v>146</v>
      </c>
      <c r="C30">
        <v>262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opLeftCell="A5" workbookViewId="0">
      <selection activeCell="B37" sqref="B37"/>
    </sheetView>
  </sheetViews>
  <sheetFormatPr baseColWidth="10" defaultColWidth="139.42578125" defaultRowHeight="15" x14ac:dyDescent="0.25"/>
  <cols>
    <col min="1" max="1" width="8.28515625" style="48" bestFit="1" customWidth="1"/>
    <col min="2" max="2" width="139.140625" style="48" bestFit="1" customWidth="1"/>
    <col min="3" max="3" width="10.28515625" style="48" bestFit="1" customWidth="1"/>
    <col min="4" max="16384" width="139.42578125" style="48"/>
  </cols>
  <sheetData>
    <row r="2" spans="1:3" ht="15.75" thickBot="1" x14ac:dyDescent="0.3"/>
    <row r="3" spans="1:3" x14ac:dyDescent="0.25">
      <c r="A3" s="109" t="s">
        <v>150</v>
      </c>
      <c r="B3" s="111" t="s">
        <v>151</v>
      </c>
      <c r="C3" s="113" t="s">
        <v>136</v>
      </c>
    </row>
    <row r="4" spans="1:3" ht="15.75" thickBot="1" x14ac:dyDescent="0.3">
      <c r="A4" s="110"/>
      <c r="B4" s="112"/>
      <c r="C4" s="114"/>
    </row>
    <row r="5" spans="1:3" x14ac:dyDescent="0.25">
      <c r="A5" s="36">
        <v>100003</v>
      </c>
      <c r="B5" s="37" t="s">
        <v>152</v>
      </c>
      <c r="C5" s="38">
        <v>0</v>
      </c>
    </row>
    <row r="6" spans="1:3" x14ac:dyDescent="0.25">
      <c r="A6" s="39">
        <v>100012</v>
      </c>
      <c r="B6" s="40" t="s">
        <v>153</v>
      </c>
      <c r="C6" s="41">
        <v>2</v>
      </c>
    </row>
    <row r="7" spans="1:3" x14ac:dyDescent="0.25">
      <c r="A7" s="42">
        <v>100013</v>
      </c>
      <c r="B7" s="43" t="s">
        <v>111</v>
      </c>
      <c r="C7" s="44">
        <v>0</v>
      </c>
    </row>
    <row r="8" spans="1:3" x14ac:dyDescent="0.25">
      <c r="A8" s="39">
        <v>100014</v>
      </c>
      <c r="B8" s="40" t="s">
        <v>46</v>
      </c>
      <c r="C8" s="41">
        <v>30</v>
      </c>
    </row>
    <row r="9" spans="1:3" x14ac:dyDescent="0.25">
      <c r="A9" s="42">
        <v>100015</v>
      </c>
      <c r="B9" s="43" t="s">
        <v>26</v>
      </c>
      <c r="C9" s="44">
        <v>0</v>
      </c>
    </row>
    <row r="10" spans="1:3" x14ac:dyDescent="0.25">
      <c r="A10" s="39">
        <v>100016</v>
      </c>
      <c r="B10" s="40" t="s">
        <v>154</v>
      </c>
      <c r="C10" s="41">
        <v>4</v>
      </c>
    </row>
    <row r="11" spans="1:3" x14ac:dyDescent="0.25">
      <c r="A11" s="42">
        <v>100023</v>
      </c>
      <c r="B11" s="43" t="s">
        <v>155</v>
      </c>
      <c r="C11" s="44">
        <v>0</v>
      </c>
    </row>
    <row r="12" spans="1:3" x14ac:dyDescent="0.25">
      <c r="A12" s="39">
        <v>100026</v>
      </c>
      <c r="B12" s="40" t="s">
        <v>33</v>
      </c>
      <c r="C12" s="41">
        <v>0</v>
      </c>
    </row>
    <row r="13" spans="1:3" x14ac:dyDescent="0.25">
      <c r="A13" s="42">
        <v>100027</v>
      </c>
      <c r="B13" s="43" t="s">
        <v>156</v>
      </c>
      <c r="C13" s="44">
        <v>1</v>
      </c>
    </row>
    <row r="14" spans="1:3" x14ac:dyDescent="0.25">
      <c r="A14" s="39">
        <v>100028</v>
      </c>
      <c r="B14" s="40" t="s">
        <v>157</v>
      </c>
      <c r="C14" s="41">
        <v>4</v>
      </c>
    </row>
    <row r="15" spans="1:3" x14ac:dyDescent="0.25">
      <c r="A15" s="42">
        <v>100030</v>
      </c>
      <c r="B15" s="43" t="s">
        <v>36</v>
      </c>
      <c r="C15" s="44">
        <v>4</v>
      </c>
    </row>
    <row r="16" spans="1:3" x14ac:dyDescent="0.25">
      <c r="A16" s="39">
        <v>100031</v>
      </c>
      <c r="B16" s="40" t="s">
        <v>70</v>
      </c>
      <c r="C16" s="41">
        <v>10</v>
      </c>
    </row>
    <row r="17" spans="1:3" x14ac:dyDescent="0.25">
      <c r="A17" s="42">
        <v>100033</v>
      </c>
      <c r="B17" s="43" t="s">
        <v>158</v>
      </c>
      <c r="C17" s="44">
        <v>0</v>
      </c>
    </row>
    <row r="18" spans="1:3" x14ac:dyDescent="0.25">
      <c r="A18" s="39">
        <v>100036</v>
      </c>
      <c r="B18" s="40" t="s">
        <v>133</v>
      </c>
      <c r="C18" s="41">
        <v>4</v>
      </c>
    </row>
    <row r="19" spans="1:3" x14ac:dyDescent="0.25">
      <c r="A19" s="42">
        <v>100042</v>
      </c>
      <c r="B19" s="43" t="s">
        <v>159</v>
      </c>
      <c r="C19" s="44">
        <v>5</v>
      </c>
    </row>
    <row r="20" spans="1:3" x14ac:dyDescent="0.25">
      <c r="A20" s="39">
        <v>100048</v>
      </c>
      <c r="B20" s="40" t="s">
        <v>160</v>
      </c>
      <c r="C20" s="41">
        <v>3</v>
      </c>
    </row>
    <row r="21" spans="1:3" x14ac:dyDescent="0.25">
      <c r="A21" s="42">
        <v>100050</v>
      </c>
      <c r="B21" s="43" t="s">
        <v>90</v>
      </c>
      <c r="C21" s="44">
        <v>5</v>
      </c>
    </row>
    <row r="22" spans="1:3" x14ac:dyDescent="0.25">
      <c r="A22" s="39">
        <v>100051</v>
      </c>
      <c r="B22" s="40" t="s">
        <v>113</v>
      </c>
      <c r="C22" s="41">
        <v>4</v>
      </c>
    </row>
    <row r="23" spans="1:3" x14ac:dyDescent="0.25">
      <c r="A23" s="42">
        <v>100052</v>
      </c>
      <c r="B23" s="43" t="s">
        <v>101</v>
      </c>
      <c r="C23" s="44">
        <v>0</v>
      </c>
    </row>
    <row r="24" spans="1:3" x14ac:dyDescent="0.25">
      <c r="A24" s="39">
        <v>100054</v>
      </c>
      <c r="B24" s="40" t="s">
        <v>73</v>
      </c>
      <c r="C24" s="41">
        <v>5</v>
      </c>
    </row>
    <row r="25" spans="1:3" x14ac:dyDescent="0.25">
      <c r="A25" s="42">
        <v>100055</v>
      </c>
      <c r="B25" s="43" t="s">
        <v>161</v>
      </c>
      <c r="C25" s="44">
        <v>12</v>
      </c>
    </row>
    <row r="26" spans="1:3" x14ac:dyDescent="0.25">
      <c r="A26" s="39">
        <v>100056</v>
      </c>
      <c r="B26" s="40" t="s">
        <v>162</v>
      </c>
      <c r="C26" s="41">
        <v>12</v>
      </c>
    </row>
    <row r="27" spans="1:3" x14ac:dyDescent="0.25">
      <c r="A27" s="39"/>
      <c r="B27" s="40" t="s">
        <v>163</v>
      </c>
      <c r="C27" s="41">
        <v>25</v>
      </c>
    </row>
    <row r="28" spans="1:3" x14ac:dyDescent="0.25">
      <c r="A28" s="42">
        <v>100058</v>
      </c>
      <c r="B28" s="43" t="s">
        <v>164</v>
      </c>
      <c r="C28" s="44">
        <v>8</v>
      </c>
    </row>
    <row r="29" spans="1:3" x14ac:dyDescent="0.25">
      <c r="A29" s="39">
        <v>100059</v>
      </c>
      <c r="B29" s="40" t="s">
        <v>165</v>
      </c>
      <c r="C29" s="41">
        <v>0</v>
      </c>
    </row>
    <row r="30" spans="1:3" x14ac:dyDescent="0.25">
      <c r="A30" s="42">
        <v>100066</v>
      </c>
      <c r="B30" s="43" t="s">
        <v>58</v>
      </c>
      <c r="C30" s="44">
        <v>12</v>
      </c>
    </row>
    <row r="31" spans="1:3" x14ac:dyDescent="0.25">
      <c r="A31" s="39">
        <v>100067</v>
      </c>
      <c r="B31" s="40" t="s">
        <v>166</v>
      </c>
      <c r="C31" s="41">
        <v>3</v>
      </c>
    </row>
    <row r="32" spans="1:3" x14ac:dyDescent="0.25">
      <c r="A32" s="42">
        <v>100069</v>
      </c>
      <c r="B32" s="43" t="s">
        <v>167</v>
      </c>
      <c r="C32" s="44">
        <v>0</v>
      </c>
    </row>
    <row r="33" spans="1:3" x14ac:dyDescent="0.25">
      <c r="A33" s="39">
        <v>100071</v>
      </c>
      <c r="B33" s="40" t="s">
        <v>24</v>
      </c>
      <c r="C33" s="41">
        <v>13</v>
      </c>
    </row>
    <row r="34" spans="1:3" x14ac:dyDescent="0.25">
      <c r="A34" s="42">
        <v>100072</v>
      </c>
      <c r="B34" s="43" t="s">
        <v>168</v>
      </c>
      <c r="C34" s="44">
        <v>8</v>
      </c>
    </row>
    <row r="35" spans="1:3" x14ac:dyDescent="0.25">
      <c r="A35" s="39">
        <v>100075</v>
      </c>
      <c r="B35" s="40" t="s">
        <v>121</v>
      </c>
      <c r="C35" s="41">
        <v>3</v>
      </c>
    </row>
    <row r="36" spans="1:3" x14ac:dyDescent="0.25">
      <c r="A36" s="42">
        <v>100102</v>
      </c>
      <c r="B36" s="43" t="s">
        <v>169</v>
      </c>
      <c r="C36" s="44">
        <v>0</v>
      </c>
    </row>
    <row r="37" spans="1:3" x14ac:dyDescent="0.25">
      <c r="A37" s="39">
        <v>100103</v>
      </c>
      <c r="B37" s="40" t="s">
        <v>170</v>
      </c>
      <c r="C37" s="41">
        <v>0</v>
      </c>
    </row>
    <row r="38" spans="1:3" x14ac:dyDescent="0.25">
      <c r="A38" s="42">
        <v>100104</v>
      </c>
      <c r="B38" s="43" t="s">
        <v>171</v>
      </c>
      <c r="C38" s="44">
        <v>0</v>
      </c>
    </row>
    <row r="39" spans="1:3" x14ac:dyDescent="0.25">
      <c r="A39" s="39">
        <v>100112</v>
      </c>
      <c r="B39" s="40" t="s">
        <v>172</v>
      </c>
      <c r="C39" s="41">
        <v>0</v>
      </c>
    </row>
    <row r="40" spans="1:3" x14ac:dyDescent="0.25">
      <c r="A40" s="42">
        <v>100117</v>
      </c>
      <c r="B40" s="43" t="s">
        <v>173</v>
      </c>
      <c r="C40" s="44">
        <v>0</v>
      </c>
    </row>
    <row r="41" spans="1:3" x14ac:dyDescent="0.25">
      <c r="A41" s="39">
        <v>100120</v>
      </c>
      <c r="B41" s="40" t="s">
        <v>174</v>
      </c>
      <c r="C41" s="41">
        <v>0</v>
      </c>
    </row>
    <row r="42" spans="1:3" x14ac:dyDescent="0.25">
      <c r="A42" s="42">
        <v>100177</v>
      </c>
      <c r="B42" s="43" t="s">
        <v>28</v>
      </c>
      <c r="C42" s="44"/>
    </row>
    <row r="43" spans="1:3" x14ac:dyDescent="0.25">
      <c r="A43" s="39">
        <v>100180</v>
      </c>
      <c r="B43" s="40" t="s">
        <v>175</v>
      </c>
      <c r="C43" s="41">
        <v>3</v>
      </c>
    </row>
    <row r="44" spans="1:3" x14ac:dyDescent="0.25">
      <c r="A44" s="42">
        <v>100181</v>
      </c>
      <c r="B44" s="43" t="s">
        <v>176</v>
      </c>
      <c r="C44" s="44">
        <v>4</v>
      </c>
    </row>
    <row r="45" spans="1:3" x14ac:dyDescent="0.25">
      <c r="A45" s="39">
        <v>100183</v>
      </c>
      <c r="B45" s="40" t="s">
        <v>177</v>
      </c>
      <c r="C45" s="41"/>
    </row>
    <row r="46" spans="1:3" x14ac:dyDescent="0.25">
      <c r="A46" s="42">
        <v>100184</v>
      </c>
      <c r="B46" s="43" t="s">
        <v>20</v>
      </c>
      <c r="C46" s="44"/>
    </row>
    <row r="47" spans="1:3" x14ac:dyDescent="0.25">
      <c r="A47" s="39">
        <v>100205</v>
      </c>
      <c r="B47" s="40" t="s">
        <v>178</v>
      </c>
      <c r="C47" s="41"/>
    </row>
    <row r="48" spans="1:3" x14ac:dyDescent="0.25">
      <c r="A48" s="42">
        <v>100206</v>
      </c>
      <c r="B48" s="43" t="s">
        <v>179</v>
      </c>
      <c r="C48" s="44"/>
    </row>
    <row r="49" spans="1:3" x14ac:dyDescent="0.25">
      <c r="A49" s="39">
        <v>100208</v>
      </c>
      <c r="B49" s="40" t="s">
        <v>180</v>
      </c>
      <c r="C49" s="41"/>
    </row>
    <row r="50" spans="1:3" x14ac:dyDescent="0.25">
      <c r="A50" s="42">
        <v>100216</v>
      </c>
      <c r="B50" s="43" t="s">
        <v>181</v>
      </c>
      <c r="C50" s="44"/>
    </row>
    <row r="51" spans="1:3" x14ac:dyDescent="0.25">
      <c r="A51" s="39">
        <v>100218</v>
      </c>
      <c r="B51" s="40" t="s">
        <v>124</v>
      </c>
      <c r="C51" s="41">
        <v>2</v>
      </c>
    </row>
    <row r="52" spans="1:3" x14ac:dyDescent="0.25">
      <c r="A52" s="42">
        <v>100227</v>
      </c>
      <c r="B52" s="43" t="s">
        <v>182</v>
      </c>
      <c r="C52" s="44"/>
    </row>
    <row r="53" spans="1:3" x14ac:dyDescent="0.25">
      <c r="A53" s="39">
        <v>100230</v>
      </c>
      <c r="B53" s="40" t="s">
        <v>183</v>
      </c>
      <c r="C53" s="41">
        <v>8</v>
      </c>
    </row>
    <row r="54" spans="1:3" x14ac:dyDescent="0.25">
      <c r="A54" s="42">
        <v>200081</v>
      </c>
      <c r="B54" s="43" t="s">
        <v>184</v>
      </c>
      <c r="C54" s="44"/>
    </row>
    <row r="55" spans="1:3" x14ac:dyDescent="0.25">
      <c r="A55" s="39">
        <v>200082</v>
      </c>
      <c r="B55" s="40" t="s">
        <v>185</v>
      </c>
      <c r="C55" s="41"/>
    </row>
    <row r="56" spans="1:3" x14ac:dyDescent="0.25">
      <c r="A56" s="42">
        <v>200083</v>
      </c>
      <c r="B56" s="43" t="s">
        <v>186</v>
      </c>
      <c r="C56" s="44"/>
    </row>
    <row r="57" spans="1:3" x14ac:dyDescent="0.25">
      <c r="A57" s="39">
        <v>200085</v>
      </c>
      <c r="B57" s="40" t="s">
        <v>187</v>
      </c>
      <c r="C57" s="41"/>
    </row>
    <row r="58" spans="1:3" x14ac:dyDescent="0.25">
      <c r="A58" s="42">
        <v>200087</v>
      </c>
      <c r="B58" s="43" t="s">
        <v>188</v>
      </c>
      <c r="C58" s="44"/>
    </row>
    <row r="59" spans="1:3" x14ac:dyDescent="0.25">
      <c r="A59" s="39">
        <v>200088</v>
      </c>
      <c r="B59" s="40" t="s">
        <v>189</v>
      </c>
      <c r="C59" s="41"/>
    </row>
    <row r="60" spans="1:3" x14ac:dyDescent="0.25">
      <c r="A60" s="42">
        <v>200089</v>
      </c>
      <c r="B60" s="43" t="s">
        <v>190</v>
      </c>
      <c r="C60" s="44"/>
    </row>
    <row r="61" spans="1:3" x14ac:dyDescent="0.25">
      <c r="A61" s="39">
        <v>200091</v>
      </c>
      <c r="B61" s="40" t="s">
        <v>191</v>
      </c>
      <c r="C61" s="41"/>
    </row>
    <row r="62" spans="1:3" x14ac:dyDescent="0.25">
      <c r="A62" s="42">
        <v>200092</v>
      </c>
      <c r="B62" s="43" t="s">
        <v>192</v>
      </c>
      <c r="C62" s="44"/>
    </row>
    <row r="63" spans="1:3" x14ac:dyDescent="0.25">
      <c r="A63" s="39">
        <v>200148</v>
      </c>
      <c r="B63" s="40" t="s">
        <v>193</v>
      </c>
      <c r="C63" s="41"/>
    </row>
    <row r="64" spans="1:3" x14ac:dyDescent="0.25">
      <c r="A64" s="42">
        <v>200203</v>
      </c>
      <c r="B64" s="43" t="s">
        <v>194</v>
      </c>
      <c r="C64" s="44"/>
    </row>
    <row r="65" spans="1:3" x14ac:dyDescent="0.25">
      <c r="A65" s="39">
        <v>200208</v>
      </c>
      <c r="B65" s="40" t="s">
        <v>195</v>
      </c>
      <c r="C65" s="41"/>
    </row>
    <row r="66" spans="1:3" x14ac:dyDescent="0.25">
      <c r="A66" s="42">
        <v>300094</v>
      </c>
      <c r="B66" s="43" t="s">
        <v>196</v>
      </c>
      <c r="C66" s="44"/>
    </row>
    <row r="67" spans="1:3" x14ac:dyDescent="0.25">
      <c r="A67" s="39">
        <v>300095</v>
      </c>
      <c r="B67" s="40" t="s">
        <v>197</v>
      </c>
      <c r="C67" s="41"/>
    </row>
    <row r="68" spans="1:3" ht="28.5" x14ac:dyDescent="0.25">
      <c r="A68" s="42">
        <v>300125</v>
      </c>
      <c r="B68" s="43" t="s">
        <v>198</v>
      </c>
      <c r="C68" s="44"/>
    </row>
    <row r="69" spans="1:3" x14ac:dyDescent="0.25">
      <c r="A69" s="39">
        <v>300126</v>
      </c>
      <c r="B69" s="40" t="s">
        <v>199</v>
      </c>
      <c r="C69" s="41"/>
    </row>
    <row r="70" spans="1:3" x14ac:dyDescent="0.25">
      <c r="A70" s="42">
        <v>300127</v>
      </c>
      <c r="B70" s="43" t="s">
        <v>200</v>
      </c>
      <c r="C70" s="44"/>
    </row>
    <row r="71" spans="1:3" x14ac:dyDescent="0.25">
      <c r="A71" s="39">
        <v>300128</v>
      </c>
      <c r="B71" s="40" t="s">
        <v>201</v>
      </c>
      <c r="C71" s="41"/>
    </row>
    <row r="72" spans="1:3" x14ac:dyDescent="0.25">
      <c r="A72" s="42">
        <v>300131</v>
      </c>
      <c r="B72" s="43" t="s">
        <v>202</v>
      </c>
      <c r="C72" s="44"/>
    </row>
    <row r="73" spans="1:3" x14ac:dyDescent="0.25">
      <c r="A73" s="39">
        <v>300132</v>
      </c>
      <c r="B73" s="40" t="s">
        <v>203</v>
      </c>
      <c r="C73" s="41"/>
    </row>
    <row r="74" spans="1:3" x14ac:dyDescent="0.25">
      <c r="A74" s="42">
        <v>300133</v>
      </c>
      <c r="B74" s="43" t="s">
        <v>204</v>
      </c>
      <c r="C74" s="44"/>
    </row>
    <row r="75" spans="1:3" x14ac:dyDescent="0.25">
      <c r="A75" s="39">
        <v>300135</v>
      </c>
      <c r="B75" s="40" t="s">
        <v>205</v>
      </c>
      <c r="C75" s="41"/>
    </row>
    <row r="76" spans="1:3" x14ac:dyDescent="0.25">
      <c r="A76" s="42">
        <v>300136</v>
      </c>
      <c r="B76" s="43" t="s">
        <v>206</v>
      </c>
      <c r="C76" s="44"/>
    </row>
    <row r="77" spans="1:3" x14ac:dyDescent="0.25">
      <c r="A77" s="39">
        <v>300138</v>
      </c>
      <c r="B77" s="40" t="s">
        <v>207</v>
      </c>
      <c r="C77" s="41"/>
    </row>
    <row r="78" spans="1:3" x14ac:dyDescent="0.25">
      <c r="A78" s="42">
        <v>300142</v>
      </c>
      <c r="B78" s="43" t="s">
        <v>208</v>
      </c>
      <c r="C78" s="44"/>
    </row>
    <row r="79" spans="1:3" x14ac:dyDescent="0.25">
      <c r="A79" s="39">
        <v>300143</v>
      </c>
      <c r="B79" s="40" t="s">
        <v>209</v>
      </c>
      <c r="C79" s="41"/>
    </row>
    <row r="80" spans="1:3" x14ac:dyDescent="0.25">
      <c r="A80" s="42">
        <v>300145</v>
      </c>
      <c r="B80" s="43" t="s">
        <v>210</v>
      </c>
      <c r="C80" s="44"/>
    </row>
    <row r="81" spans="1:3" x14ac:dyDescent="0.25">
      <c r="A81" s="39">
        <v>300146</v>
      </c>
      <c r="B81" s="40" t="s">
        <v>211</v>
      </c>
      <c r="C81" s="41"/>
    </row>
    <row r="82" spans="1:3" ht="28.5" x14ac:dyDescent="0.25">
      <c r="A82" s="42">
        <v>300147</v>
      </c>
      <c r="B82" s="43" t="s">
        <v>212</v>
      </c>
      <c r="C82" s="44"/>
    </row>
    <row r="83" spans="1:3" ht="28.5" x14ac:dyDescent="0.25">
      <c r="A83" s="39">
        <v>300149</v>
      </c>
      <c r="B83" s="40" t="s">
        <v>213</v>
      </c>
      <c r="C83" s="41"/>
    </row>
    <row r="84" spans="1:3" x14ac:dyDescent="0.25">
      <c r="A84" s="42">
        <v>300150</v>
      </c>
      <c r="B84" s="43" t="s">
        <v>214</v>
      </c>
      <c r="C84" s="44"/>
    </row>
    <row r="85" spans="1:3" x14ac:dyDescent="0.25">
      <c r="A85" s="39">
        <v>300162</v>
      </c>
      <c r="B85" s="40" t="s">
        <v>215</v>
      </c>
      <c r="C85" s="41"/>
    </row>
    <row r="86" spans="1:3" x14ac:dyDescent="0.25">
      <c r="A86" s="42">
        <v>300166</v>
      </c>
      <c r="B86" s="43" t="s">
        <v>216</v>
      </c>
      <c r="C86" s="44"/>
    </row>
    <row r="87" spans="1:3" x14ac:dyDescent="0.25">
      <c r="A87" s="39">
        <v>300167</v>
      </c>
      <c r="B87" s="40" t="s">
        <v>217</v>
      </c>
      <c r="C87" s="41"/>
    </row>
    <row r="88" spans="1:3" x14ac:dyDescent="0.25">
      <c r="A88" s="42">
        <v>300171</v>
      </c>
      <c r="B88" s="43" t="s">
        <v>218</v>
      </c>
      <c r="C88" s="44"/>
    </row>
    <row r="89" spans="1:3" x14ac:dyDescent="0.25">
      <c r="A89" s="39">
        <v>300186</v>
      </c>
      <c r="B89" s="40" t="s">
        <v>219</v>
      </c>
      <c r="C89" s="41"/>
    </row>
    <row r="90" spans="1:3" ht="15.75" thickBot="1" x14ac:dyDescent="0.3">
      <c r="A90" s="45">
        <v>300187</v>
      </c>
      <c r="B90" s="46" t="s">
        <v>220</v>
      </c>
      <c r="C90" s="47"/>
    </row>
  </sheetData>
  <mergeCells count="3">
    <mergeCell ref="A3:A4"/>
    <mergeCell ref="B3:B4"/>
    <mergeCell ref="C3:C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44" workbookViewId="0">
      <selection activeCell="L64" sqref="L64"/>
    </sheetView>
  </sheetViews>
  <sheetFormatPr baseColWidth="10" defaultRowHeight="15" x14ac:dyDescent="0.25"/>
  <sheetData>
    <row r="1" spans="1:6" x14ac:dyDescent="0.25">
      <c r="A1" s="80"/>
      <c r="B1" s="80"/>
      <c r="C1" s="80"/>
      <c r="D1" s="80"/>
      <c r="E1" s="80"/>
      <c r="F1" s="80"/>
    </row>
    <row r="2" spans="1:6" x14ac:dyDescent="0.25">
      <c r="A2" s="81" t="s">
        <v>323</v>
      </c>
      <c r="B2" s="81" t="s">
        <v>324</v>
      </c>
      <c r="C2" s="81" t="s">
        <v>243</v>
      </c>
      <c r="D2" s="81" t="s">
        <v>0</v>
      </c>
      <c r="E2" s="81" t="s">
        <v>325</v>
      </c>
      <c r="F2" s="81" t="s">
        <v>326</v>
      </c>
    </row>
    <row r="3" spans="1:6" x14ac:dyDescent="0.25">
      <c r="A3" s="81">
        <v>100003</v>
      </c>
      <c r="B3" s="81" t="s">
        <v>152</v>
      </c>
      <c r="C3" s="81" t="s">
        <v>243</v>
      </c>
      <c r="D3" s="81" t="s">
        <v>245</v>
      </c>
      <c r="E3" s="81" t="s">
        <v>327</v>
      </c>
      <c r="F3" s="81">
        <v>0</v>
      </c>
    </row>
    <row r="4" spans="1:6" x14ac:dyDescent="0.25">
      <c r="A4" s="81">
        <v>100004</v>
      </c>
      <c r="B4" s="81" t="s">
        <v>246</v>
      </c>
      <c r="C4" s="81" t="s">
        <v>243</v>
      </c>
      <c r="D4" s="81" t="s">
        <v>245</v>
      </c>
      <c r="E4" s="81" t="s">
        <v>327</v>
      </c>
      <c r="F4" s="82">
        <v>121</v>
      </c>
    </row>
    <row r="5" spans="1:6" x14ac:dyDescent="0.25">
      <c r="A5" s="81">
        <v>100006</v>
      </c>
      <c r="B5" s="81" t="s">
        <v>248</v>
      </c>
      <c r="C5" s="81" t="s">
        <v>243</v>
      </c>
      <c r="D5" s="81" t="s">
        <v>245</v>
      </c>
      <c r="E5" s="81" t="s">
        <v>327</v>
      </c>
      <c r="F5" s="82">
        <v>5</v>
      </c>
    </row>
    <row r="6" spans="1:6" x14ac:dyDescent="0.25">
      <c r="A6" s="81">
        <v>100011</v>
      </c>
      <c r="B6" s="81" t="s">
        <v>251</v>
      </c>
      <c r="C6" s="81" t="s">
        <v>243</v>
      </c>
      <c r="D6" s="81" t="s">
        <v>245</v>
      </c>
      <c r="E6" s="81" t="s">
        <v>327</v>
      </c>
      <c r="F6" s="82">
        <v>15</v>
      </c>
    </row>
    <row r="7" spans="1:6" x14ac:dyDescent="0.25">
      <c r="A7" s="81">
        <v>100013</v>
      </c>
      <c r="B7" s="81" t="s">
        <v>111</v>
      </c>
      <c r="C7" s="81" t="s">
        <v>243</v>
      </c>
      <c r="D7" s="81" t="s">
        <v>253</v>
      </c>
      <c r="E7" s="81" t="s">
        <v>327</v>
      </c>
      <c r="F7" s="82">
        <v>8</v>
      </c>
    </row>
    <row r="8" spans="1:6" x14ac:dyDescent="0.25">
      <c r="A8" s="81">
        <v>100014</v>
      </c>
      <c r="B8" s="81" t="s">
        <v>46</v>
      </c>
      <c r="C8" s="81" t="s">
        <v>243</v>
      </c>
      <c r="D8" s="81" t="s">
        <v>253</v>
      </c>
      <c r="E8" s="81" t="s">
        <v>327</v>
      </c>
      <c r="F8" s="82">
        <v>4</v>
      </c>
    </row>
    <row r="9" spans="1:6" x14ac:dyDescent="0.25">
      <c r="A9" s="81">
        <v>100015</v>
      </c>
      <c r="B9" s="81" t="s">
        <v>26</v>
      </c>
      <c r="C9" s="81" t="s">
        <v>243</v>
      </c>
      <c r="D9" s="81" t="s">
        <v>253</v>
      </c>
      <c r="E9" s="81" t="s">
        <v>327</v>
      </c>
      <c r="F9" s="82">
        <v>3</v>
      </c>
    </row>
    <row r="10" spans="1:6" x14ac:dyDescent="0.25">
      <c r="A10" s="81">
        <v>100020</v>
      </c>
      <c r="B10" s="81" t="s">
        <v>255</v>
      </c>
      <c r="C10" s="81" t="s">
        <v>243</v>
      </c>
      <c r="D10" s="81" t="s">
        <v>253</v>
      </c>
      <c r="E10" s="81" t="s">
        <v>327</v>
      </c>
      <c r="F10" s="81">
        <v>0</v>
      </c>
    </row>
    <row r="11" spans="1:6" x14ac:dyDescent="0.25">
      <c r="A11" s="81">
        <v>100021</v>
      </c>
      <c r="B11" s="81" t="s">
        <v>256</v>
      </c>
      <c r="C11" s="81" t="s">
        <v>243</v>
      </c>
      <c r="D11" s="81" t="s">
        <v>253</v>
      </c>
      <c r="E11" s="81" t="s">
        <v>327</v>
      </c>
      <c r="F11" s="81">
        <v>0</v>
      </c>
    </row>
    <row r="12" spans="1:6" x14ac:dyDescent="0.25">
      <c r="A12" s="81">
        <v>100022</v>
      </c>
      <c r="B12" s="81" t="s">
        <v>13</v>
      </c>
      <c r="C12" s="81" t="s">
        <v>243</v>
      </c>
      <c r="D12" s="81" t="s">
        <v>253</v>
      </c>
      <c r="E12" s="81" t="s">
        <v>327</v>
      </c>
      <c r="F12" s="81">
        <v>0</v>
      </c>
    </row>
    <row r="13" spans="1:6" x14ac:dyDescent="0.25">
      <c r="A13" s="81">
        <v>100023</v>
      </c>
      <c r="B13" s="81" t="s">
        <v>155</v>
      </c>
      <c r="C13" s="81" t="s">
        <v>243</v>
      </c>
      <c r="D13" s="81" t="s">
        <v>253</v>
      </c>
      <c r="E13" s="81" t="s">
        <v>327</v>
      </c>
      <c r="F13" s="82">
        <v>1</v>
      </c>
    </row>
    <row r="14" spans="1:6" x14ac:dyDescent="0.25">
      <c r="A14" s="81">
        <v>100026</v>
      </c>
      <c r="B14" s="81" t="s">
        <v>33</v>
      </c>
      <c r="C14" s="81" t="s">
        <v>243</v>
      </c>
      <c r="D14" s="81" t="s">
        <v>253</v>
      </c>
      <c r="E14" s="81" t="s">
        <v>327</v>
      </c>
      <c r="F14" s="82">
        <v>7</v>
      </c>
    </row>
    <row r="15" spans="1:6" x14ac:dyDescent="0.25">
      <c r="A15" s="81">
        <v>100028</v>
      </c>
      <c r="B15" s="81" t="s">
        <v>260</v>
      </c>
      <c r="C15" s="81" t="s">
        <v>243</v>
      </c>
      <c r="D15" s="81" t="s">
        <v>253</v>
      </c>
      <c r="E15" s="81" t="s">
        <v>327</v>
      </c>
      <c r="F15" s="82">
        <v>4</v>
      </c>
    </row>
    <row r="16" spans="1:6" x14ac:dyDescent="0.25">
      <c r="A16" s="81">
        <v>100030</v>
      </c>
      <c r="B16" s="81" t="s">
        <v>36</v>
      </c>
      <c r="C16" s="81" t="s">
        <v>243</v>
      </c>
      <c r="D16" s="81" t="s">
        <v>253</v>
      </c>
      <c r="E16" s="81" t="s">
        <v>327</v>
      </c>
      <c r="F16" s="81">
        <v>0</v>
      </c>
    </row>
    <row r="17" spans="1:6" x14ac:dyDescent="0.25">
      <c r="A17" s="81">
        <v>100031</v>
      </c>
      <c r="B17" s="81" t="s">
        <v>70</v>
      </c>
      <c r="C17" s="81" t="s">
        <v>243</v>
      </c>
      <c r="D17" s="81" t="s">
        <v>253</v>
      </c>
      <c r="E17" s="81" t="s">
        <v>327</v>
      </c>
      <c r="F17" s="82">
        <v>8</v>
      </c>
    </row>
    <row r="18" spans="1:6" x14ac:dyDescent="0.25">
      <c r="A18" s="81">
        <v>100036</v>
      </c>
      <c r="B18" s="81" t="s">
        <v>133</v>
      </c>
      <c r="C18" s="81" t="s">
        <v>243</v>
      </c>
      <c r="D18" s="81" t="s">
        <v>253</v>
      </c>
      <c r="E18" s="81" t="s">
        <v>327</v>
      </c>
      <c r="F18" s="81">
        <v>0</v>
      </c>
    </row>
    <row r="19" spans="1:6" x14ac:dyDescent="0.25">
      <c r="A19" s="81">
        <v>100042</v>
      </c>
      <c r="B19" s="81" t="s">
        <v>265</v>
      </c>
      <c r="C19" s="81" t="s">
        <v>243</v>
      </c>
      <c r="D19" s="81" t="s">
        <v>253</v>
      </c>
      <c r="E19" s="81" t="s">
        <v>327</v>
      </c>
      <c r="F19" s="81">
        <v>0</v>
      </c>
    </row>
    <row r="20" spans="1:6" x14ac:dyDescent="0.25">
      <c r="A20" s="81">
        <v>100044</v>
      </c>
      <c r="B20" s="81" t="s">
        <v>266</v>
      </c>
      <c r="C20" s="81" t="s">
        <v>243</v>
      </c>
      <c r="D20" s="81" t="s">
        <v>253</v>
      </c>
      <c r="E20" s="81" t="s">
        <v>327</v>
      </c>
      <c r="F20" s="81">
        <v>0</v>
      </c>
    </row>
    <row r="21" spans="1:6" x14ac:dyDescent="0.25">
      <c r="A21" s="81">
        <v>100048</v>
      </c>
      <c r="B21" s="81" t="s">
        <v>160</v>
      </c>
      <c r="C21" s="81" t="s">
        <v>243</v>
      </c>
      <c r="D21" s="81" t="s">
        <v>253</v>
      </c>
      <c r="E21" s="81" t="s">
        <v>327</v>
      </c>
      <c r="F21" s="82">
        <v>4</v>
      </c>
    </row>
    <row r="22" spans="1:6" x14ac:dyDescent="0.25">
      <c r="A22" s="81">
        <v>100049</v>
      </c>
      <c r="B22" s="81" t="s">
        <v>268</v>
      </c>
      <c r="C22" s="81" t="s">
        <v>243</v>
      </c>
      <c r="D22" s="81" t="s">
        <v>253</v>
      </c>
      <c r="E22" s="81" t="s">
        <v>327</v>
      </c>
      <c r="F22" s="81">
        <v>0</v>
      </c>
    </row>
    <row r="23" spans="1:6" x14ac:dyDescent="0.25">
      <c r="A23" s="81">
        <v>100052</v>
      </c>
      <c r="B23" s="81" t="s">
        <v>101</v>
      </c>
      <c r="C23" s="81" t="s">
        <v>243</v>
      </c>
      <c r="D23" s="81" t="s">
        <v>253</v>
      </c>
      <c r="E23" s="81" t="s">
        <v>327</v>
      </c>
      <c r="F23" s="82">
        <v>1</v>
      </c>
    </row>
    <row r="24" spans="1:6" x14ac:dyDescent="0.25">
      <c r="A24" s="81">
        <v>100053</v>
      </c>
      <c r="B24" s="81" t="s">
        <v>68</v>
      </c>
      <c r="C24" s="81" t="s">
        <v>243</v>
      </c>
      <c r="D24" s="81" t="s">
        <v>253</v>
      </c>
      <c r="E24" s="81" t="s">
        <v>327</v>
      </c>
      <c r="F24" s="82">
        <v>15</v>
      </c>
    </row>
    <row r="25" spans="1:6" x14ac:dyDescent="0.25">
      <c r="A25" s="81">
        <v>100054</v>
      </c>
      <c r="B25" s="81" t="s">
        <v>270</v>
      </c>
      <c r="C25" s="81" t="s">
        <v>243</v>
      </c>
      <c r="D25" s="81" t="s">
        <v>253</v>
      </c>
      <c r="E25" s="81" t="s">
        <v>327</v>
      </c>
      <c r="F25" s="82">
        <v>8</v>
      </c>
    </row>
    <row r="26" spans="1:6" x14ac:dyDescent="0.25">
      <c r="A26" s="81">
        <v>100055</v>
      </c>
      <c r="B26" s="81" t="s">
        <v>271</v>
      </c>
      <c r="C26" s="81" t="s">
        <v>243</v>
      </c>
      <c r="D26" s="81" t="s">
        <v>253</v>
      </c>
      <c r="E26" s="81" t="s">
        <v>327</v>
      </c>
      <c r="F26" s="82">
        <v>9</v>
      </c>
    </row>
    <row r="27" spans="1:6" x14ac:dyDescent="0.25">
      <c r="A27" s="81">
        <v>100056</v>
      </c>
      <c r="B27" s="81" t="s">
        <v>272</v>
      </c>
      <c r="C27" s="81" t="s">
        <v>243</v>
      </c>
      <c r="D27" s="81" t="s">
        <v>253</v>
      </c>
      <c r="E27" s="81" t="s">
        <v>327</v>
      </c>
      <c r="F27" s="82">
        <v>17</v>
      </c>
    </row>
    <row r="28" spans="1:6" x14ac:dyDescent="0.25">
      <c r="A28" s="81">
        <v>100057</v>
      </c>
      <c r="B28" s="81" t="s">
        <v>273</v>
      </c>
      <c r="C28" s="81" t="s">
        <v>243</v>
      </c>
      <c r="D28" s="81" t="s">
        <v>253</v>
      </c>
      <c r="E28" s="81" t="s">
        <v>327</v>
      </c>
      <c r="F28" s="82">
        <v>10</v>
      </c>
    </row>
    <row r="29" spans="1:6" x14ac:dyDescent="0.25">
      <c r="A29" s="81">
        <v>100060</v>
      </c>
      <c r="B29" s="81" t="s">
        <v>328</v>
      </c>
      <c r="C29" s="81" t="s">
        <v>243</v>
      </c>
      <c r="D29" s="81" t="s">
        <v>253</v>
      </c>
      <c r="E29" s="81" t="s">
        <v>327</v>
      </c>
      <c r="F29" s="82">
        <v>8</v>
      </c>
    </row>
    <row r="30" spans="1:6" x14ac:dyDescent="0.25">
      <c r="A30" s="81">
        <v>100066</v>
      </c>
      <c r="B30" s="81" t="s">
        <v>58</v>
      </c>
      <c r="C30" s="81" t="s">
        <v>243</v>
      </c>
      <c r="D30" s="81" t="s">
        <v>253</v>
      </c>
      <c r="E30" s="81" t="s">
        <v>327</v>
      </c>
      <c r="F30" s="82">
        <v>5</v>
      </c>
    </row>
    <row r="31" spans="1:6" x14ac:dyDescent="0.25">
      <c r="A31" s="81">
        <v>100069</v>
      </c>
      <c r="B31" s="81" t="s">
        <v>167</v>
      </c>
      <c r="C31" s="81" t="s">
        <v>243</v>
      </c>
      <c r="D31" s="81" t="s">
        <v>253</v>
      </c>
      <c r="E31" s="81" t="s">
        <v>327</v>
      </c>
      <c r="F31" s="82">
        <v>16</v>
      </c>
    </row>
    <row r="32" spans="1:6" x14ac:dyDescent="0.25">
      <c r="A32" s="81">
        <v>100071</v>
      </c>
      <c r="B32" s="81" t="s">
        <v>24</v>
      </c>
      <c r="C32" s="81" t="s">
        <v>243</v>
      </c>
      <c r="D32" s="81" t="s">
        <v>253</v>
      </c>
      <c r="E32" s="81" t="s">
        <v>327</v>
      </c>
      <c r="F32" s="81">
        <v>0</v>
      </c>
    </row>
    <row r="33" spans="1:6" x14ac:dyDescent="0.25">
      <c r="A33" s="81">
        <v>100077</v>
      </c>
      <c r="B33" s="81" t="s">
        <v>276</v>
      </c>
      <c r="C33" s="81" t="s">
        <v>243</v>
      </c>
      <c r="D33" s="81" t="s">
        <v>253</v>
      </c>
      <c r="E33" s="81" t="s">
        <v>327</v>
      </c>
      <c r="F33" s="82">
        <v>4</v>
      </c>
    </row>
    <row r="34" spans="1:6" x14ac:dyDescent="0.25">
      <c r="A34" s="81">
        <v>100078</v>
      </c>
      <c r="B34" s="81" t="s">
        <v>129</v>
      </c>
      <c r="C34" s="81" t="s">
        <v>243</v>
      </c>
      <c r="D34" s="81" t="s">
        <v>253</v>
      </c>
      <c r="E34" s="81" t="s">
        <v>327</v>
      </c>
      <c r="F34" s="82">
        <v>5</v>
      </c>
    </row>
    <row r="35" spans="1:6" x14ac:dyDescent="0.25">
      <c r="A35" s="81">
        <v>100103</v>
      </c>
      <c r="B35" s="81" t="s">
        <v>170</v>
      </c>
      <c r="C35" s="81" t="s">
        <v>243</v>
      </c>
      <c r="D35" s="81" t="s">
        <v>279</v>
      </c>
      <c r="E35" s="81" t="s">
        <v>327</v>
      </c>
      <c r="F35" s="82">
        <v>11</v>
      </c>
    </row>
    <row r="36" spans="1:6" x14ac:dyDescent="0.25">
      <c r="A36" s="81">
        <v>100104</v>
      </c>
      <c r="B36" s="81" t="s">
        <v>171</v>
      </c>
      <c r="C36" s="81" t="s">
        <v>243</v>
      </c>
      <c r="D36" s="81" t="s">
        <v>279</v>
      </c>
      <c r="E36" s="81" t="s">
        <v>327</v>
      </c>
      <c r="F36" s="82">
        <v>3</v>
      </c>
    </row>
    <row r="37" spans="1:6" x14ac:dyDescent="0.25">
      <c r="A37" s="81">
        <v>100108</v>
      </c>
      <c r="B37" s="81" t="s">
        <v>284</v>
      </c>
      <c r="C37" s="81" t="s">
        <v>243</v>
      </c>
      <c r="D37" s="81" t="s">
        <v>279</v>
      </c>
      <c r="E37" s="81" t="s">
        <v>327</v>
      </c>
      <c r="F37" s="81">
        <v>0</v>
      </c>
    </row>
    <row r="38" spans="1:6" x14ac:dyDescent="0.25">
      <c r="A38" s="81">
        <v>100109</v>
      </c>
      <c r="B38" s="81" t="s">
        <v>285</v>
      </c>
      <c r="C38" s="81" t="s">
        <v>243</v>
      </c>
      <c r="D38" s="81" t="s">
        <v>279</v>
      </c>
      <c r="E38" s="81" t="s">
        <v>327</v>
      </c>
      <c r="F38" s="81">
        <v>0</v>
      </c>
    </row>
    <row r="39" spans="1:6" x14ac:dyDescent="0.25">
      <c r="A39" s="81">
        <v>100111</v>
      </c>
      <c r="B39" s="81" t="s">
        <v>287</v>
      </c>
      <c r="C39" s="81" t="s">
        <v>243</v>
      </c>
      <c r="D39" s="81" t="s">
        <v>279</v>
      </c>
      <c r="E39" s="81" t="s">
        <v>327</v>
      </c>
      <c r="F39" s="82">
        <v>1</v>
      </c>
    </row>
    <row r="40" spans="1:6" x14ac:dyDescent="0.25">
      <c r="A40" s="81">
        <v>100112</v>
      </c>
      <c r="B40" s="81" t="s">
        <v>172</v>
      </c>
      <c r="C40" s="81" t="s">
        <v>243</v>
      </c>
      <c r="D40" s="81" t="s">
        <v>279</v>
      </c>
      <c r="E40" s="81" t="s">
        <v>327</v>
      </c>
      <c r="F40" s="81">
        <v>0</v>
      </c>
    </row>
    <row r="41" spans="1:6" x14ac:dyDescent="0.25">
      <c r="A41" s="81">
        <v>100114</v>
      </c>
      <c r="B41" s="81" t="s">
        <v>288</v>
      </c>
      <c r="C41" s="81" t="s">
        <v>243</v>
      </c>
      <c r="D41" s="81" t="s">
        <v>279</v>
      </c>
      <c r="E41" s="81" t="s">
        <v>327</v>
      </c>
      <c r="F41" s="82">
        <v>6</v>
      </c>
    </row>
    <row r="42" spans="1:6" x14ac:dyDescent="0.25">
      <c r="A42" s="81">
        <v>100116</v>
      </c>
      <c r="B42" s="81" t="s">
        <v>329</v>
      </c>
      <c r="C42" s="81" t="s">
        <v>243</v>
      </c>
      <c r="D42" s="81" t="s">
        <v>279</v>
      </c>
      <c r="E42" s="81" t="s">
        <v>327</v>
      </c>
      <c r="F42" s="82">
        <v>3</v>
      </c>
    </row>
    <row r="43" spans="1:6" x14ac:dyDescent="0.25">
      <c r="A43" s="81">
        <v>100120</v>
      </c>
      <c r="B43" s="81" t="s">
        <v>174</v>
      </c>
      <c r="C43" s="81" t="s">
        <v>243</v>
      </c>
      <c r="D43" s="81" t="s">
        <v>279</v>
      </c>
      <c r="E43" s="81" t="s">
        <v>327</v>
      </c>
      <c r="F43" s="81">
        <v>0</v>
      </c>
    </row>
    <row r="44" spans="1:6" x14ac:dyDescent="0.25">
      <c r="A44" s="81">
        <v>100121</v>
      </c>
      <c r="B44" s="81" t="s">
        <v>290</v>
      </c>
      <c r="C44" s="81" t="s">
        <v>243</v>
      </c>
      <c r="D44" s="81" t="s">
        <v>279</v>
      </c>
      <c r="E44" s="81" t="s">
        <v>327</v>
      </c>
      <c r="F44" s="82">
        <v>5</v>
      </c>
    </row>
    <row r="45" spans="1:6" x14ac:dyDescent="0.25">
      <c r="A45" s="81">
        <v>100122</v>
      </c>
      <c r="B45" s="81" t="s">
        <v>291</v>
      </c>
      <c r="C45" s="81" t="s">
        <v>243</v>
      </c>
      <c r="D45" s="81" t="s">
        <v>279</v>
      </c>
      <c r="E45" s="81" t="s">
        <v>327</v>
      </c>
      <c r="F45" s="82">
        <v>7</v>
      </c>
    </row>
    <row r="46" spans="1:6" x14ac:dyDescent="0.25">
      <c r="A46" s="81">
        <v>100157</v>
      </c>
      <c r="B46" s="81" t="s">
        <v>296</v>
      </c>
      <c r="C46" s="81" t="s">
        <v>243</v>
      </c>
      <c r="D46" s="81" t="s">
        <v>245</v>
      </c>
      <c r="E46" s="81" t="s">
        <v>327</v>
      </c>
      <c r="F46" s="81">
        <v>0</v>
      </c>
    </row>
    <row r="47" spans="1:6" x14ac:dyDescent="0.25">
      <c r="A47" s="81">
        <v>100177</v>
      </c>
      <c r="B47" s="81" t="s">
        <v>28</v>
      </c>
      <c r="C47" s="81" t="s">
        <v>243</v>
      </c>
      <c r="D47" s="81" t="s">
        <v>253</v>
      </c>
      <c r="E47" s="81" t="s">
        <v>327</v>
      </c>
      <c r="F47" s="82">
        <v>4</v>
      </c>
    </row>
    <row r="48" spans="1:6" x14ac:dyDescent="0.25">
      <c r="A48" s="81">
        <v>100180</v>
      </c>
      <c r="B48" s="81" t="s">
        <v>298</v>
      </c>
      <c r="C48" s="81" t="s">
        <v>243</v>
      </c>
      <c r="D48" s="81" t="s">
        <v>253</v>
      </c>
      <c r="E48" s="81" t="s">
        <v>327</v>
      </c>
      <c r="F48" s="82">
        <v>2</v>
      </c>
    </row>
    <row r="49" spans="1:6" x14ac:dyDescent="0.25">
      <c r="A49" s="81">
        <v>100181</v>
      </c>
      <c r="B49" s="81" t="s">
        <v>299</v>
      </c>
      <c r="C49" s="81" t="s">
        <v>243</v>
      </c>
      <c r="D49" s="81" t="s">
        <v>253</v>
      </c>
      <c r="E49" s="81" t="s">
        <v>327</v>
      </c>
      <c r="F49" s="82">
        <v>1</v>
      </c>
    </row>
    <row r="50" spans="1:6" x14ac:dyDescent="0.25">
      <c r="A50" s="81">
        <v>100183</v>
      </c>
      <c r="B50" s="81" t="s">
        <v>300</v>
      </c>
      <c r="C50" s="81" t="s">
        <v>243</v>
      </c>
      <c r="D50" s="81" t="s">
        <v>253</v>
      </c>
      <c r="E50" s="81" t="s">
        <v>327</v>
      </c>
      <c r="F50" s="81">
        <v>0</v>
      </c>
    </row>
    <row r="51" spans="1:6" x14ac:dyDescent="0.25">
      <c r="A51" s="81">
        <v>100184</v>
      </c>
      <c r="B51" s="81" t="s">
        <v>301</v>
      </c>
      <c r="C51" s="81" t="s">
        <v>243</v>
      </c>
      <c r="D51" s="81" t="s">
        <v>253</v>
      </c>
      <c r="E51" s="81" t="s">
        <v>327</v>
      </c>
      <c r="F51" s="82">
        <v>4</v>
      </c>
    </row>
    <row r="52" spans="1:6" x14ac:dyDescent="0.25">
      <c r="A52" s="81">
        <v>100208</v>
      </c>
      <c r="B52" s="81" t="s">
        <v>180</v>
      </c>
      <c r="C52" s="81" t="s">
        <v>243</v>
      </c>
      <c r="D52" s="81" t="s">
        <v>253</v>
      </c>
      <c r="E52" s="81" t="s">
        <v>327</v>
      </c>
      <c r="F52" s="81">
        <v>115</v>
      </c>
    </row>
    <row r="53" spans="1:6" x14ac:dyDescent="0.25">
      <c r="A53" s="81">
        <v>100212</v>
      </c>
      <c r="B53" s="81" t="s">
        <v>330</v>
      </c>
      <c r="C53" s="81" t="s">
        <v>243</v>
      </c>
      <c r="D53" s="81" t="s">
        <v>279</v>
      </c>
      <c r="E53" s="81" t="s">
        <v>327</v>
      </c>
      <c r="F53" s="81">
        <v>2</v>
      </c>
    </row>
    <row r="54" spans="1:6" x14ac:dyDescent="0.25">
      <c r="A54" s="81">
        <v>100213</v>
      </c>
      <c r="B54" s="81" t="s">
        <v>305</v>
      </c>
      <c r="C54" s="81" t="s">
        <v>243</v>
      </c>
      <c r="D54" s="81" t="s">
        <v>253</v>
      </c>
      <c r="E54" s="81" t="s">
        <v>327</v>
      </c>
      <c r="F54" s="81">
        <v>3</v>
      </c>
    </row>
    <row r="55" spans="1:6" x14ac:dyDescent="0.25">
      <c r="A55" s="81">
        <v>100214</v>
      </c>
      <c r="B55" s="81" t="s">
        <v>125</v>
      </c>
      <c r="C55" s="81" t="s">
        <v>243</v>
      </c>
      <c r="D55" s="81" t="s">
        <v>253</v>
      </c>
      <c r="E55" s="81" t="s">
        <v>327</v>
      </c>
      <c r="F55" s="81">
        <v>0</v>
      </c>
    </row>
    <row r="56" spans="1:6" x14ac:dyDescent="0.25">
      <c r="A56" s="81">
        <v>100215</v>
      </c>
      <c r="B56" s="81" t="s">
        <v>331</v>
      </c>
      <c r="C56" s="81" t="s">
        <v>243</v>
      </c>
      <c r="D56" s="81" t="s">
        <v>253</v>
      </c>
      <c r="E56" s="81" t="s">
        <v>327</v>
      </c>
      <c r="F56" s="81">
        <v>0</v>
      </c>
    </row>
    <row r="57" spans="1:6" x14ac:dyDescent="0.25">
      <c r="A57" s="81">
        <v>100218</v>
      </c>
      <c r="B57" s="81" t="s">
        <v>307</v>
      </c>
      <c r="C57" s="81" t="s">
        <v>243</v>
      </c>
      <c r="D57" s="81" t="s">
        <v>253</v>
      </c>
      <c r="E57" s="81" t="s">
        <v>327</v>
      </c>
      <c r="F57" s="81">
        <v>0</v>
      </c>
    </row>
    <row r="58" spans="1:6" x14ac:dyDescent="0.25">
      <c r="A58" s="81">
        <v>100221</v>
      </c>
      <c r="B58" s="81" t="s">
        <v>309</v>
      </c>
      <c r="C58" s="81" t="s">
        <v>243</v>
      </c>
      <c r="D58" s="81" t="s">
        <v>253</v>
      </c>
      <c r="E58" s="81" t="s">
        <v>327</v>
      </c>
      <c r="F58" s="81">
        <v>0</v>
      </c>
    </row>
    <row r="59" spans="1:6" x14ac:dyDescent="0.25">
      <c r="A59" s="81">
        <v>100223</v>
      </c>
      <c r="B59" s="81" t="s">
        <v>332</v>
      </c>
      <c r="C59" s="81" t="s">
        <v>243</v>
      </c>
      <c r="D59" s="81" t="s">
        <v>279</v>
      </c>
      <c r="E59" s="81" t="s">
        <v>327</v>
      </c>
      <c r="F59" s="81">
        <v>0</v>
      </c>
    </row>
    <row r="60" spans="1:6" x14ac:dyDescent="0.25">
      <c r="A60" s="81">
        <v>100225</v>
      </c>
      <c r="B60" s="81" t="s">
        <v>333</v>
      </c>
      <c r="C60" s="81" t="s">
        <v>243</v>
      </c>
      <c r="D60" s="81" t="s">
        <v>279</v>
      </c>
      <c r="E60" s="81" t="s">
        <v>327</v>
      </c>
      <c r="F60" s="81">
        <v>1</v>
      </c>
    </row>
    <row r="61" spans="1:6" x14ac:dyDescent="0.25">
      <c r="A61" s="81">
        <v>100230</v>
      </c>
      <c r="B61" s="81" t="s">
        <v>183</v>
      </c>
      <c r="C61" s="81" t="s">
        <v>243</v>
      </c>
      <c r="D61" s="81" t="s">
        <v>253</v>
      </c>
      <c r="E61" s="81" t="s">
        <v>327</v>
      </c>
      <c r="F61" s="81">
        <v>0</v>
      </c>
    </row>
    <row r="62" spans="1:6" x14ac:dyDescent="0.25">
      <c r="A62" s="81">
        <v>300228</v>
      </c>
      <c r="B62" s="81" t="s">
        <v>318</v>
      </c>
      <c r="C62" s="81" t="s">
        <v>243</v>
      </c>
      <c r="D62" s="81" t="s">
        <v>316</v>
      </c>
      <c r="E62" s="81" t="s">
        <v>327</v>
      </c>
      <c r="F62" s="8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opLeftCell="A2" workbookViewId="0">
      <selection activeCell="L64" sqref="L64"/>
    </sheetView>
  </sheetViews>
  <sheetFormatPr baseColWidth="10" defaultColWidth="115.42578125" defaultRowHeight="15" x14ac:dyDescent="0.25"/>
  <cols>
    <col min="1" max="1" width="7.5703125" style="11" bestFit="1" customWidth="1"/>
    <col min="2" max="2" width="109.42578125" style="11" bestFit="1" customWidth="1"/>
    <col min="3" max="3" width="12.5703125" style="11" bestFit="1" customWidth="1"/>
    <col min="4" max="4" width="6.28515625" style="11" bestFit="1" customWidth="1"/>
    <col min="5" max="5" width="6.85546875" style="11" bestFit="1" customWidth="1"/>
    <col min="6" max="6" width="7.42578125" style="11" bestFit="1" customWidth="1"/>
    <col min="7" max="7" width="7.5703125" style="11" bestFit="1" customWidth="1"/>
    <col min="8" max="8" width="7" style="11" bestFit="1" customWidth="1"/>
    <col min="9" max="9" width="12.5703125" style="11" bestFit="1" customWidth="1"/>
    <col min="10" max="10" width="6.5703125" style="11" bestFit="1" customWidth="1"/>
    <col min="11" max="11" width="12.28515625" style="11" bestFit="1" customWidth="1"/>
    <col min="12" max="16384" width="115.42578125" style="11"/>
  </cols>
  <sheetData>
    <row r="1" spans="1:11" x14ac:dyDescent="0.25">
      <c r="A1" s="72" t="s">
        <v>1</v>
      </c>
      <c r="B1" s="72" t="s">
        <v>2</v>
      </c>
      <c r="C1" s="72" t="s">
        <v>78</v>
      </c>
      <c r="D1" s="72" t="s">
        <v>79</v>
      </c>
      <c r="E1" s="72" t="s">
        <v>82</v>
      </c>
      <c r="F1" s="72" t="s">
        <v>91</v>
      </c>
      <c r="G1" s="72" t="s">
        <v>104</v>
      </c>
      <c r="H1" s="72" t="s">
        <v>107</v>
      </c>
      <c r="I1" s="72" t="s">
        <v>146</v>
      </c>
      <c r="J1" s="73" t="s">
        <v>221</v>
      </c>
      <c r="K1" s="73" t="s">
        <v>223</v>
      </c>
    </row>
    <row r="2" spans="1:11" x14ac:dyDescent="0.25">
      <c r="A2" s="72">
        <v>100013</v>
      </c>
      <c r="B2" s="72" t="s">
        <v>111</v>
      </c>
      <c r="C2" s="72"/>
      <c r="D2" s="72">
        <v>8</v>
      </c>
      <c r="E2" s="72"/>
      <c r="F2" s="72">
        <v>8</v>
      </c>
      <c r="G2" s="72">
        <v>8</v>
      </c>
      <c r="H2" s="72">
        <v>8</v>
      </c>
      <c r="I2" s="72">
        <v>32</v>
      </c>
      <c r="J2" s="72">
        <v>18500</v>
      </c>
      <c r="K2" s="72">
        <v>592000</v>
      </c>
    </row>
    <row r="3" spans="1:11" x14ac:dyDescent="0.25">
      <c r="A3" s="72">
        <v>100014</v>
      </c>
      <c r="B3" s="72" t="s">
        <v>46</v>
      </c>
      <c r="C3" s="72">
        <v>8</v>
      </c>
      <c r="D3" s="72">
        <v>0</v>
      </c>
      <c r="E3" s="72">
        <v>12</v>
      </c>
      <c r="F3" s="74">
        <v>20</v>
      </c>
      <c r="G3" s="74">
        <v>16</v>
      </c>
      <c r="H3" s="72">
        <v>4</v>
      </c>
      <c r="I3" s="72">
        <v>60</v>
      </c>
      <c r="J3" s="72">
        <v>16880</v>
      </c>
      <c r="K3" s="72">
        <v>1012800</v>
      </c>
    </row>
    <row r="4" spans="1:11" x14ac:dyDescent="0.25">
      <c r="A4" s="72">
        <v>100015</v>
      </c>
      <c r="B4" s="72" t="s">
        <v>26</v>
      </c>
      <c r="C4" s="72">
        <v>4</v>
      </c>
      <c r="D4" s="72">
        <v>6</v>
      </c>
      <c r="E4" s="72">
        <v>10</v>
      </c>
      <c r="F4" s="72">
        <v>8</v>
      </c>
      <c r="G4" s="72">
        <v>8</v>
      </c>
      <c r="H4" s="72">
        <v>6</v>
      </c>
      <c r="I4" s="72">
        <v>42</v>
      </c>
      <c r="J4" s="72">
        <v>16800</v>
      </c>
      <c r="K4" s="72">
        <v>705600</v>
      </c>
    </row>
    <row r="5" spans="1:11" x14ac:dyDescent="0.25">
      <c r="A5" s="72">
        <v>100016</v>
      </c>
      <c r="B5" s="72" t="s">
        <v>154</v>
      </c>
      <c r="C5" s="72">
        <v>2</v>
      </c>
      <c r="D5" s="72">
        <v>2</v>
      </c>
      <c r="E5" s="72">
        <v>4</v>
      </c>
      <c r="F5" s="72">
        <v>6</v>
      </c>
      <c r="G5" s="72">
        <v>2</v>
      </c>
      <c r="H5" s="72">
        <v>4</v>
      </c>
      <c r="I5" s="72">
        <v>20</v>
      </c>
      <c r="J5" s="72">
        <v>13500</v>
      </c>
      <c r="K5" s="72">
        <v>270000</v>
      </c>
    </row>
    <row r="6" spans="1:11" x14ac:dyDescent="0.25">
      <c r="A6" s="75">
        <v>100021</v>
      </c>
      <c r="B6" s="72" t="s">
        <v>224</v>
      </c>
      <c r="C6" s="72">
        <v>2</v>
      </c>
      <c r="D6" s="72">
        <v>2</v>
      </c>
      <c r="E6" s="72">
        <v>12</v>
      </c>
      <c r="F6" s="72">
        <v>12</v>
      </c>
      <c r="G6" s="72">
        <v>12</v>
      </c>
      <c r="H6" s="72">
        <v>12</v>
      </c>
      <c r="I6" s="72">
        <v>52</v>
      </c>
      <c r="J6" s="72">
        <v>24000</v>
      </c>
      <c r="K6" s="72">
        <v>1248000</v>
      </c>
    </row>
    <row r="7" spans="1:11" x14ac:dyDescent="0.25">
      <c r="A7" s="72">
        <v>100022</v>
      </c>
      <c r="B7" s="72" t="s">
        <v>225</v>
      </c>
      <c r="C7" s="72">
        <v>16</v>
      </c>
      <c r="D7" s="72">
        <v>4</v>
      </c>
      <c r="E7" s="72"/>
      <c r="F7" s="72">
        <v>8</v>
      </c>
      <c r="G7" s="72"/>
      <c r="H7" s="72"/>
      <c r="I7" s="72">
        <v>28</v>
      </c>
      <c r="J7" s="72">
        <v>24000</v>
      </c>
      <c r="K7" s="72">
        <v>672000</v>
      </c>
    </row>
    <row r="8" spans="1:11" x14ac:dyDescent="0.25">
      <c r="A8" s="72">
        <v>100023</v>
      </c>
      <c r="B8" s="72" t="s">
        <v>32</v>
      </c>
      <c r="C8" s="72">
        <v>12</v>
      </c>
      <c r="D8" s="72"/>
      <c r="E8" s="72">
        <v>8</v>
      </c>
      <c r="F8" s="72">
        <v>8</v>
      </c>
      <c r="G8" s="72">
        <v>4</v>
      </c>
      <c r="H8" s="72">
        <v>4</v>
      </c>
      <c r="I8" s="72">
        <v>36</v>
      </c>
      <c r="J8" s="72">
        <v>15000</v>
      </c>
      <c r="K8" s="72">
        <v>540000</v>
      </c>
    </row>
    <row r="9" spans="1:11" x14ac:dyDescent="0.25">
      <c r="A9" s="72">
        <v>100026</v>
      </c>
      <c r="B9" s="72" t="s">
        <v>33</v>
      </c>
      <c r="C9" s="72">
        <v>32</v>
      </c>
      <c r="D9" s="72">
        <v>36</v>
      </c>
      <c r="E9" s="72">
        <v>40</v>
      </c>
      <c r="F9" s="72">
        <v>48</v>
      </c>
      <c r="G9" s="72">
        <v>44</v>
      </c>
      <c r="H9" s="72">
        <v>32</v>
      </c>
      <c r="I9" s="72">
        <v>232</v>
      </c>
      <c r="J9" s="72">
        <v>21300</v>
      </c>
      <c r="K9" s="72">
        <v>4941600</v>
      </c>
    </row>
    <row r="10" spans="1:11" x14ac:dyDescent="0.25">
      <c r="A10" s="75">
        <v>100027</v>
      </c>
      <c r="B10" s="72" t="s">
        <v>226</v>
      </c>
      <c r="C10" s="72"/>
      <c r="D10" s="72">
        <v>4</v>
      </c>
      <c r="E10" s="72"/>
      <c r="F10" s="72">
        <v>4</v>
      </c>
      <c r="G10" s="72">
        <v>4</v>
      </c>
      <c r="H10" s="72">
        <v>4</v>
      </c>
      <c r="I10" s="72">
        <v>16</v>
      </c>
      <c r="J10" s="72">
        <v>41200</v>
      </c>
      <c r="K10" s="72">
        <v>659200</v>
      </c>
    </row>
    <row r="11" spans="1:11" x14ac:dyDescent="0.25">
      <c r="A11" s="75">
        <v>100028</v>
      </c>
      <c r="B11" s="72" t="s">
        <v>227</v>
      </c>
      <c r="C11" s="72">
        <v>12</v>
      </c>
      <c r="D11" s="72">
        <v>8</v>
      </c>
      <c r="E11" s="72">
        <v>4</v>
      </c>
      <c r="F11" s="72">
        <v>4</v>
      </c>
      <c r="G11" s="72">
        <v>4</v>
      </c>
      <c r="H11" s="72">
        <v>4</v>
      </c>
      <c r="I11" s="72">
        <v>36</v>
      </c>
      <c r="J11" s="72">
        <v>52300</v>
      </c>
      <c r="K11" s="72">
        <v>1882800</v>
      </c>
    </row>
    <row r="12" spans="1:11" x14ac:dyDescent="0.25">
      <c r="A12" s="72">
        <v>100030</v>
      </c>
      <c r="B12" s="72" t="s">
        <v>36</v>
      </c>
      <c r="C12" s="72">
        <v>12</v>
      </c>
      <c r="D12" s="72"/>
      <c r="E12" s="72">
        <v>4</v>
      </c>
      <c r="F12" s="72">
        <v>4</v>
      </c>
      <c r="G12" s="72"/>
      <c r="H12" s="72">
        <v>4</v>
      </c>
      <c r="I12" s="72">
        <v>24</v>
      </c>
      <c r="J12" s="72">
        <v>2200</v>
      </c>
      <c r="K12" s="72">
        <v>52800</v>
      </c>
    </row>
    <row r="13" spans="1:11" x14ac:dyDescent="0.25">
      <c r="A13" s="72">
        <v>100031</v>
      </c>
      <c r="B13" s="72" t="s">
        <v>70</v>
      </c>
      <c r="C13" s="72">
        <v>12</v>
      </c>
      <c r="D13" s="72">
        <v>2</v>
      </c>
      <c r="E13" s="72">
        <v>8</v>
      </c>
      <c r="F13" s="72">
        <v>14</v>
      </c>
      <c r="G13" s="72">
        <v>8</v>
      </c>
      <c r="H13" s="72">
        <v>10</v>
      </c>
      <c r="I13" s="72">
        <v>54</v>
      </c>
      <c r="J13" s="72">
        <v>31700</v>
      </c>
      <c r="K13" s="72">
        <v>1711800</v>
      </c>
    </row>
    <row r="14" spans="1:11" x14ac:dyDescent="0.25">
      <c r="A14" s="72">
        <v>100038</v>
      </c>
      <c r="B14" s="72" t="s">
        <v>39</v>
      </c>
      <c r="C14" s="72">
        <v>6</v>
      </c>
      <c r="D14" s="72"/>
      <c r="E14" s="72"/>
      <c r="F14" s="72"/>
      <c r="G14" s="72"/>
      <c r="H14" s="72"/>
      <c r="I14" s="72">
        <v>6</v>
      </c>
      <c r="J14" s="72">
        <v>4920</v>
      </c>
      <c r="K14" s="72">
        <v>29520</v>
      </c>
    </row>
    <row r="15" spans="1:11" x14ac:dyDescent="0.25">
      <c r="A15" s="72">
        <v>100039</v>
      </c>
      <c r="B15" s="72" t="s">
        <v>41</v>
      </c>
      <c r="C15" s="72">
        <v>8</v>
      </c>
      <c r="D15" s="72"/>
      <c r="E15" s="72"/>
      <c r="F15" s="72"/>
      <c r="G15" s="72"/>
      <c r="H15" s="72"/>
      <c r="I15" s="72">
        <v>8</v>
      </c>
      <c r="J15" s="72">
        <v>5000</v>
      </c>
      <c r="K15" s="72">
        <v>40000</v>
      </c>
    </row>
    <row r="16" spans="1:11" x14ac:dyDescent="0.25">
      <c r="A16" s="75">
        <v>100041</v>
      </c>
      <c r="B16" s="72" t="s">
        <v>228</v>
      </c>
      <c r="C16" s="72">
        <v>8</v>
      </c>
      <c r="D16" s="72"/>
      <c r="E16" s="72"/>
      <c r="F16" s="72"/>
      <c r="G16" s="72"/>
      <c r="H16" s="72"/>
      <c r="I16" s="72">
        <v>8</v>
      </c>
      <c r="J16" s="72">
        <v>6100</v>
      </c>
      <c r="K16" s="72">
        <v>48800</v>
      </c>
    </row>
    <row r="17" spans="1:11" x14ac:dyDescent="0.25">
      <c r="A17" s="75">
        <v>100047</v>
      </c>
      <c r="B17" s="72" t="s">
        <v>229</v>
      </c>
      <c r="C17" s="72">
        <v>8</v>
      </c>
      <c r="D17" s="72"/>
      <c r="E17" s="72"/>
      <c r="F17" s="72"/>
      <c r="G17" s="72"/>
      <c r="H17" s="72"/>
      <c r="I17" s="72">
        <v>8</v>
      </c>
      <c r="J17" s="72">
        <v>6730</v>
      </c>
      <c r="K17" s="72">
        <v>53840</v>
      </c>
    </row>
    <row r="18" spans="1:11" x14ac:dyDescent="0.25">
      <c r="A18" s="72">
        <v>100050</v>
      </c>
      <c r="B18" s="72" t="s">
        <v>90</v>
      </c>
      <c r="C18" s="72"/>
      <c r="D18" s="72"/>
      <c r="E18" s="72">
        <v>12</v>
      </c>
      <c r="F18" s="72"/>
      <c r="G18" s="72">
        <v>12</v>
      </c>
      <c r="H18" s="72"/>
      <c r="I18" s="72">
        <v>24</v>
      </c>
      <c r="J18" s="72">
        <v>18444</v>
      </c>
      <c r="K18" s="72">
        <v>442656</v>
      </c>
    </row>
    <row r="19" spans="1:11" x14ac:dyDescent="0.25">
      <c r="A19" s="75">
        <v>100051</v>
      </c>
      <c r="B19" s="72" t="s">
        <v>230</v>
      </c>
      <c r="C19" s="72">
        <v>4</v>
      </c>
      <c r="D19" s="72"/>
      <c r="E19" s="72"/>
      <c r="F19" s="72"/>
      <c r="G19" s="72">
        <v>4</v>
      </c>
      <c r="H19" s="72"/>
      <c r="I19" s="72">
        <v>8</v>
      </c>
      <c r="J19" s="72">
        <v>8620</v>
      </c>
      <c r="K19" s="72">
        <v>68960</v>
      </c>
    </row>
    <row r="20" spans="1:11" x14ac:dyDescent="0.25">
      <c r="A20" s="72">
        <v>100052</v>
      </c>
      <c r="B20" s="72" t="s">
        <v>101</v>
      </c>
      <c r="C20" s="72">
        <v>32</v>
      </c>
      <c r="D20" s="72">
        <v>4</v>
      </c>
      <c r="E20" s="72">
        <v>4</v>
      </c>
      <c r="F20" s="72">
        <v>4</v>
      </c>
      <c r="G20" s="72">
        <v>4</v>
      </c>
      <c r="H20" s="72">
        <v>4</v>
      </c>
      <c r="I20" s="72">
        <v>52</v>
      </c>
      <c r="J20" s="72">
        <v>17300</v>
      </c>
      <c r="K20" s="72">
        <v>899600</v>
      </c>
    </row>
    <row r="21" spans="1:11" x14ac:dyDescent="0.25">
      <c r="A21" s="72">
        <v>100053</v>
      </c>
      <c r="B21" s="72" t="s">
        <v>68</v>
      </c>
      <c r="C21" s="72">
        <v>88</v>
      </c>
      <c r="D21" s="72">
        <v>8</v>
      </c>
      <c r="E21" s="72">
        <v>8</v>
      </c>
      <c r="F21" s="72">
        <v>16</v>
      </c>
      <c r="G21" s="72">
        <v>8</v>
      </c>
      <c r="H21" s="72">
        <v>12</v>
      </c>
      <c r="I21" s="72">
        <v>140</v>
      </c>
      <c r="J21" s="72">
        <v>18600</v>
      </c>
      <c r="K21" s="72">
        <v>2604000</v>
      </c>
    </row>
    <row r="22" spans="1:11" x14ac:dyDescent="0.25">
      <c r="A22" s="75">
        <v>100054</v>
      </c>
      <c r="B22" s="72" t="s">
        <v>231</v>
      </c>
      <c r="C22" s="72">
        <v>92</v>
      </c>
      <c r="D22" s="72"/>
      <c r="E22" s="72">
        <v>2</v>
      </c>
      <c r="F22" s="72">
        <v>6</v>
      </c>
      <c r="G22" s="72">
        <v>12</v>
      </c>
      <c r="H22" s="72">
        <v>10</v>
      </c>
      <c r="I22" s="72">
        <v>122</v>
      </c>
      <c r="J22" s="72">
        <v>18500</v>
      </c>
      <c r="K22" s="72">
        <v>2257000</v>
      </c>
    </row>
    <row r="23" spans="1:11" x14ac:dyDescent="0.25">
      <c r="A23" s="75">
        <v>100055</v>
      </c>
      <c r="B23" s="72" t="s">
        <v>232</v>
      </c>
      <c r="C23" s="72">
        <v>32</v>
      </c>
      <c r="D23" s="72"/>
      <c r="E23" s="72">
        <v>4</v>
      </c>
      <c r="F23" s="72">
        <v>0</v>
      </c>
      <c r="G23" s="72">
        <v>0</v>
      </c>
      <c r="H23" s="72">
        <v>4</v>
      </c>
      <c r="I23" s="72">
        <v>40</v>
      </c>
      <c r="J23" s="72">
        <v>21400</v>
      </c>
      <c r="K23" s="72">
        <v>856000</v>
      </c>
    </row>
    <row r="24" spans="1:11" x14ac:dyDescent="0.25">
      <c r="A24" s="75">
        <v>100056</v>
      </c>
      <c r="B24" s="72" t="s">
        <v>233</v>
      </c>
      <c r="C24" s="72">
        <v>18</v>
      </c>
      <c r="D24" s="72">
        <v>30</v>
      </c>
      <c r="E24" s="72">
        <v>18</v>
      </c>
      <c r="F24" s="72">
        <v>36</v>
      </c>
      <c r="G24" s="72">
        <v>18</v>
      </c>
      <c r="H24" s="72">
        <v>36</v>
      </c>
      <c r="I24" s="72">
        <v>156</v>
      </c>
      <c r="J24" s="72">
        <v>4830</v>
      </c>
      <c r="K24" s="72">
        <v>753480</v>
      </c>
    </row>
    <row r="25" spans="1:11" x14ac:dyDescent="0.25">
      <c r="A25" s="72">
        <v>100059</v>
      </c>
      <c r="B25" s="72" t="s">
        <v>234</v>
      </c>
      <c r="C25" s="72"/>
      <c r="D25" s="72"/>
      <c r="E25" s="72"/>
      <c r="F25" s="72">
        <v>0</v>
      </c>
      <c r="G25" s="72"/>
      <c r="H25" s="72"/>
      <c r="I25" s="72">
        <v>0</v>
      </c>
      <c r="J25" s="72">
        <v>2780</v>
      </c>
      <c r="K25" s="72">
        <v>0</v>
      </c>
    </row>
    <row r="26" spans="1:11" x14ac:dyDescent="0.25">
      <c r="A26" s="75">
        <v>100061</v>
      </c>
      <c r="B26" s="72" t="s">
        <v>235</v>
      </c>
      <c r="C26" s="72">
        <v>48</v>
      </c>
      <c r="D26" s="72"/>
      <c r="E26" s="72"/>
      <c r="F26" s="72"/>
      <c r="G26" s="72"/>
      <c r="H26" s="72"/>
      <c r="I26" s="72">
        <v>48</v>
      </c>
      <c r="J26" s="72">
        <v>2780</v>
      </c>
      <c r="K26" s="72">
        <v>133440</v>
      </c>
    </row>
    <row r="27" spans="1:11" x14ac:dyDescent="0.25">
      <c r="A27" s="72">
        <v>100062</v>
      </c>
      <c r="B27" s="72" t="s">
        <v>45</v>
      </c>
      <c r="C27" s="72">
        <v>8</v>
      </c>
      <c r="D27" s="72"/>
      <c r="E27" s="72"/>
      <c r="F27" s="72"/>
      <c r="G27" s="72"/>
      <c r="H27" s="72"/>
      <c r="I27" s="72">
        <v>8</v>
      </c>
      <c r="J27" s="72">
        <v>6740</v>
      </c>
      <c r="K27" s="72">
        <v>53920</v>
      </c>
    </row>
    <row r="28" spans="1:11" x14ac:dyDescent="0.25">
      <c r="A28" s="72">
        <v>100063</v>
      </c>
      <c r="B28" s="72" t="s">
        <v>71</v>
      </c>
      <c r="C28" s="72">
        <v>8</v>
      </c>
      <c r="D28" s="72"/>
      <c r="E28" s="72"/>
      <c r="F28" s="72"/>
      <c r="G28" s="72"/>
      <c r="H28" s="72"/>
      <c r="I28" s="72">
        <v>8</v>
      </c>
      <c r="J28" s="72">
        <v>8200</v>
      </c>
      <c r="K28" s="72">
        <v>65600</v>
      </c>
    </row>
    <row r="29" spans="1:11" x14ac:dyDescent="0.25">
      <c r="A29" s="72">
        <v>100066</v>
      </c>
      <c r="B29" s="72" t="s">
        <v>58</v>
      </c>
      <c r="C29" s="72">
        <v>10</v>
      </c>
      <c r="D29" s="72"/>
      <c r="E29" s="72">
        <v>2</v>
      </c>
      <c r="F29" s="72">
        <v>2</v>
      </c>
      <c r="G29" s="72">
        <v>2</v>
      </c>
      <c r="H29" s="72"/>
      <c r="I29" s="72">
        <v>16</v>
      </c>
      <c r="J29" s="72">
        <v>4850</v>
      </c>
      <c r="K29" s="72">
        <v>77600</v>
      </c>
    </row>
    <row r="30" spans="1:11" x14ac:dyDescent="0.25">
      <c r="A30" s="72">
        <v>100071</v>
      </c>
      <c r="B30" s="72" t="s">
        <v>24</v>
      </c>
      <c r="C30" s="72">
        <v>2</v>
      </c>
      <c r="D30" s="72">
        <v>2</v>
      </c>
      <c r="E30" s="72">
        <v>10</v>
      </c>
      <c r="F30" s="72">
        <v>10</v>
      </c>
      <c r="G30" s="72">
        <v>10</v>
      </c>
      <c r="H30" s="72">
        <v>4</v>
      </c>
      <c r="I30" s="72">
        <v>38</v>
      </c>
      <c r="J30" s="72">
        <v>7100</v>
      </c>
      <c r="K30" s="72">
        <v>269800</v>
      </c>
    </row>
    <row r="31" spans="1:11" x14ac:dyDescent="0.25">
      <c r="A31" s="72">
        <v>100177</v>
      </c>
      <c r="B31" s="72" t="s">
        <v>28</v>
      </c>
      <c r="C31" s="72">
        <v>6</v>
      </c>
      <c r="D31" s="72"/>
      <c r="E31" s="72">
        <v>4</v>
      </c>
      <c r="F31" s="72"/>
      <c r="G31" s="72">
        <v>6</v>
      </c>
      <c r="H31" s="72">
        <v>6</v>
      </c>
      <c r="I31" s="72">
        <v>22</v>
      </c>
      <c r="J31" s="72">
        <v>16700</v>
      </c>
      <c r="K31" s="72">
        <v>367400</v>
      </c>
    </row>
    <row r="32" spans="1:11" x14ac:dyDescent="0.25">
      <c r="A32" s="72">
        <v>100178</v>
      </c>
      <c r="B32" s="72" t="s">
        <v>18</v>
      </c>
      <c r="C32" s="72">
        <v>4</v>
      </c>
      <c r="D32" s="72"/>
      <c r="E32" s="72"/>
      <c r="F32" s="72">
        <v>6</v>
      </c>
      <c r="G32" s="72"/>
      <c r="H32" s="72"/>
      <c r="I32" s="72">
        <v>10</v>
      </c>
      <c r="J32" s="72">
        <v>2300</v>
      </c>
      <c r="K32" s="72">
        <v>23000</v>
      </c>
    </row>
    <row r="33" spans="1:11" x14ac:dyDescent="0.25">
      <c r="A33" s="75">
        <v>100180</v>
      </c>
      <c r="B33" s="72" t="s">
        <v>236</v>
      </c>
      <c r="C33" s="72">
        <v>8</v>
      </c>
      <c r="D33" s="72">
        <v>4</v>
      </c>
      <c r="E33" s="72">
        <v>4</v>
      </c>
      <c r="F33" s="72">
        <v>4</v>
      </c>
      <c r="G33" s="72">
        <v>4</v>
      </c>
      <c r="H33" s="72">
        <v>4</v>
      </c>
      <c r="I33" s="72">
        <v>28</v>
      </c>
      <c r="J33" s="72">
        <v>5800</v>
      </c>
      <c r="K33" s="72">
        <v>162400</v>
      </c>
    </row>
    <row r="34" spans="1:11" x14ac:dyDescent="0.25">
      <c r="A34" s="75">
        <v>100181</v>
      </c>
      <c r="B34" s="72" t="s">
        <v>237</v>
      </c>
      <c r="C34" s="72">
        <v>8</v>
      </c>
      <c r="D34" s="72">
        <v>2</v>
      </c>
      <c r="E34" s="72">
        <v>2</v>
      </c>
      <c r="F34" s="72">
        <v>2</v>
      </c>
      <c r="G34" s="72">
        <v>2</v>
      </c>
      <c r="H34" s="72">
        <v>2</v>
      </c>
      <c r="I34" s="72">
        <v>18</v>
      </c>
      <c r="J34" s="72">
        <v>42220</v>
      </c>
      <c r="K34" s="72">
        <v>759960</v>
      </c>
    </row>
    <row r="35" spans="1:11" x14ac:dyDescent="0.25">
      <c r="A35" s="75">
        <v>100183</v>
      </c>
      <c r="B35" s="72" t="s">
        <v>238</v>
      </c>
      <c r="C35" s="72">
        <v>8</v>
      </c>
      <c r="D35" s="72">
        <v>2</v>
      </c>
      <c r="E35" s="72">
        <v>2</v>
      </c>
      <c r="F35" s="72">
        <v>2</v>
      </c>
      <c r="G35" s="72">
        <v>2</v>
      </c>
      <c r="H35" s="72">
        <v>2</v>
      </c>
      <c r="I35" s="72">
        <v>18</v>
      </c>
      <c r="J35" s="72">
        <v>20500</v>
      </c>
      <c r="K35" s="72">
        <v>369000</v>
      </c>
    </row>
    <row r="36" spans="1:11" x14ac:dyDescent="0.25">
      <c r="A36" s="72">
        <v>100184</v>
      </c>
      <c r="B36" s="72" t="s">
        <v>239</v>
      </c>
      <c r="C36" s="72">
        <v>108</v>
      </c>
      <c r="D36" s="72">
        <v>20</v>
      </c>
      <c r="E36" s="72">
        <v>32</v>
      </c>
      <c r="F36" s="72">
        <v>24</v>
      </c>
      <c r="G36" s="72">
        <v>28</v>
      </c>
      <c r="H36" s="72">
        <v>20</v>
      </c>
      <c r="I36" s="72">
        <v>232</v>
      </c>
      <c r="J36" s="72">
        <v>5200</v>
      </c>
      <c r="K36" s="72">
        <v>1206400</v>
      </c>
    </row>
    <row r="37" spans="1:11" x14ac:dyDescent="0.25">
      <c r="A37" s="72">
        <v>100197</v>
      </c>
      <c r="B37" s="72" t="s">
        <v>52</v>
      </c>
      <c r="C37" s="72">
        <v>4</v>
      </c>
      <c r="D37" s="72"/>
      <c r="E37" s="72"/>
      <c r="F37" s="72"/>
      <c r="G37" s="72"/>
      <c r="H37" s="72"/>
      <c r="I37" s="72">
        <v>4</v>
      </c>
      <c r="J37" s="72">
        <v>6600</v>
      </c>
      <c r="K37" s="72">
        <v>26400</v>
      </c>
    </row>
    <row r="38" spans="1:11" x14ac:dyDescent="0.25">
      <c r="A38" s="72">
        <v>100198</v>
      </c>
      <c r="B38" s="72" t="s">
        <v>54</v>
      </c>
      <c r="C38" s="72">
        <v>4</v>
      </c>
      <c r="D38" s="72"/>
      <c r="E38" s="72"/>
      <c r="F38" s="72"/>
      <c r="G38" s="72"/>
      <c r="H38" s="72"/>
      <c r="I38" s="72">
        <v>4</v>
      </c>
      <c r="J38" s="72">
        <v>2530</v>
      </c>
      <c r="K38" s="72">
        <v>10120</v>
      </c>
    </row>
    <row r="39" spans="1:11" x14ac:dyDescent="0.25">
      <c r="A39" s="72">
        <v>100201</v>
      </c>
      <c r="B39" s="72" t="s">
        <v>56</v>
      </c>
      <c r="C39" s="72">
        <v>12</v>
      </c>
      <c r="D39" s="72"/>
      <c r="E39" s="72"/>
      <c r="F39" s="72"/>
      <c r="G39" s="72"/>
      <c r="H39" s="72"/>
      <c r="I39" s="72">
        <v>12</v>
      </c>
      <c r="J39" s="72">
        <v>5760</v>
      </c>
      <c r="K39" s="72">
        <v>69120</v>
      </c>
    </row>
    <row r="40" spans="1:11" x14ac:dyDescent="0.25">
      <c r="A40" s="72">
        <v>100216</v>
      </c>
      <c r="B40" s="72" t="s">
        <v>181</v>
      </c>
      <c r="C40" s="72"/>
      <c r="D40" s="72"/>
      <c r="E40" s="72"/>
      <c r="F40" s="72">
        <v>0</v>
      </c>
      <c r="G40" s="72"/>
      <c r="H40" s="72"/>
      <c r="I40" s="72">
        <v>0</v>
      </c>
      <c r="J40" s="72"/>
      <c r="K40" s="72">
        <v>0</v>
      </c>
    </row>
    <row r="41" spans="1:11" x14ac:dyDescent="0.25">
      <c r="A41" s="72">
        <v>100217</v>
      </c>
      <c r="B41" s="72" t="s">
        <v>64</v>
      </c>
      <c r="C41" s="72">
        <v>4</v>
      </c>
      <c r="D41" s="72"/>
      <c r="E41" s="72"/>
      <c r="F41" s="72"/>
      <c r="G41" s="72"/>
      <c r="H41" s="72"/>
      <c r="I41" s="72">
        <v>4</v>
      </c>
      <c r="J41" s="72">
        <v>6950</v>
      </c>
      <c r="K41" s="72">
        <v>27800</v>
      </c>
    </row>
    <row r="42" spans="1:11" x14ac:dyDescent="0.25">
      <c r="A42" s="72">
        <v>100221</v>
      </c>
      <c r="B42" s="72" t="s">
        <v>15</v>
      </c>
      <c r="C42" s="72">
        <v>12</v>
      </c>
      <c r="D42" s="72"/>
      <c r="E42" s="72">
        <v>12</v>
      </c>
      <c r="F42" s="72"/>
      <c r="G42" s="72">
        <v>12</v>
      </c>
      <c r="H42" s="72">
        <v>12</v>
      </c>
      <c r="I42" s="72">
        <v>48</v>
      </c>
      <c r="J42" s="72">
        <v>19700</v>
      </c>
      <c r="K42" s="72">
        <v>945600</v>
      </c>
    </row>
    <row r="43" spans="1:11" x14ac:dyDescent="0.25">
      <c r="A43" s="72">
        <v>100222</v>
      </c>
      <c r="B43" s="72" t="s">
        <v>30</v>
      </c>
      <c r="C43" s="72">
        <v>16</v>
      </c>
      <c r="D43" s="72"/>
      <c r="E43" s="72"/>
      <c r="F43" s="72"/>
      <c r="G43" s="72"/>
      <c r="H43" s="72"/>
      <c r="I43" s="72">
        <v>16</v>
      </c>
      <c r="J43" s="72">
        <v>3150</v>
      </c>
      <c r="K43" s="72">
        <v>50400</v>
      </c>
    </row>
    <row r="44" spans="1:11" x14ac:dyDescent="0.25">
      <c r="A44" s="75">
        <v>100226</v>
      </c>
      <c r="B44" s="72" t="s">
        <v>240</v>
      </c>
      <c r="C44" s="72">
        <v>8</v>
      </c>
      <c r="D44" s="72">
        <v>8</v>
      </c>
      <c r="E44" s="72">
        <v>8</v>
      </c>
      <c r="F44" s="72">
        <v>8</v>
      </c>
      <c r="G44" s="72">
        <v>8</v>
      </c>
      <c r="H44" s="72">
        <v>8</v>
      </c>
      <c r="I44" s="72">
        <v>48</v>
      </c>
      <c r="J44" s="72">
        <v>6320</v>
      </c>
      <c r="K44" s="72">
        <v>303360</v>
      </c>
    </row>
    <row r="45" spans="1:11" x14ac:dyDescent="0.25">
      <c r="A45" s="75">
        <v>100322</v>
      </c>
      <c r="B45" s="72" t="s">
        <v>241</v>
      </c>
      <c r="C45" s="72">
        <v>4</v>
      </c>
      <c r="D45" s="72"/>
      <c r="E45" s="72"/>
      <c r="F45" s="72"/>
      <c r="G45" s="72"/>
      <c r="H45" s="72"/>
      <c r="I45" s="72">
        <v>4</v>
      </c>
      <c r="J45" s="72">
        <v>9350</v>
      </c>
      <c r="K45" s="72">
        <v>37400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Pedidos resumen</vt:lpstr>
      <vt:lpstr>pedido</vt:lpstr>
      <vt:lpstr>Hoja3</vt:lpstr>
      <vt:lpstr>Dinamica 2019</vt:lpstr>
      <vt:lpstr>cubiertas por movilidad</vt:lpstr>
      <vt:lpstr>Pedidos</vt:lpstr>
      <vt:lpstr>TC</vt:lpstr>
      <vt:lpstr>ZI</vt:lpstr>
      <vt:lpstr>ZII</vt:lpstr>
      <vt:lpstr>Stock TC</vt:lpstr>
      <vt:lpstr>ZIV</vt:lpstr>
      <vt:lpstr>ZV</vt:lpstr>
      <vt:lpstr>Stock ZIV</vt:lpstr>
      <vt:lpstr>Stock ZV</vt:lpstr>
      <vt:lpstr>Cotizacion Norte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Usuario de Windows</cp:lastModifiedBy>
  <cp:lastPrinted>2019-03-22T13:21:02Z</cp:lastPrinted>
  <dcterms:created xsi:type="dcterms:W3CDTF">2019-01-23T12:05:41Z</dcterms:created>
  <dcterms:modified xsi:type="dcterms:W3CDTF">2019-03-22T13:22:08Z</dcterms:modified>
</cp:coreProperties>
</file>